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garazi/Downloads/"/>
    </mc:Choice>
  </mc:AlternateContent>
  <xr:revisionPtr revIDLastSave="0" documentId="13_ncr:1_{D570FEF4-E283-EE41-BC79-8745E4AFEA1B}" xr6:coauthVersionLast="47" xr6:coauthVersionMax="47" xr10:uidLastSave="{00000000-0000-0000-0000-000000000000}"/>
  <bookViews>
    <workbookView xWindow="0" yWindow="500" windowWidth="38400" windowHeight="21100" tabRatio="582" xr2:uid="{6BFBAC43-3D86-443B-9C30-D6637CA0A0BE}"/>
  </bookViews>
  <sheets>
    <sheet name="Marco Teórico" sheetId="2" r:id="rId1"/>
    <sheet name="Paso 1 Cómo Rellenar" sheetId="6" r:id="rId2"/>
    <sheet name="Paso 2 Preguntas" sheetId="1" r:id="rId3"/>
    <sheet name="Paso 3 Visualizar" sheetId="7" r:id="rId4"/>
    <sheet name="Paso 4 Resultado 1" sheetId="3" r:id="rId5"/>
    <sheet name="Paso 4 Resultado 2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3" l="1"/>
  <c r="D11" i="3"/>
  <c r="C11" i="3"/>
  <c r="B11" i="3"/>
  <c r="D9" i="3"/>
  <c r="C9" i="3"/>
  <c r="B9" i="3"/>
  <c r="D7" i="3"/>
  <c r="C7" i="3"/>
  <c r="B7" i="3"/>
  <c r="C4" i="3"/>
  <c r="H80" i="1"/>
  <c r="G66" i="1"/>
  <c r="G67" i="1"/>
  <c r="G18" i="1"/>
  <c r="G19" i="1"/>
  <c r="G20" i="1"/>
  <c r="H49" i="1"/>
  <c r="G41" i="1"/>
  <c r="G42" i="1"/>
  <c r="G43" i="1"/>
  <c r="G44" i="1"/>
  <c r="G45" i="1"/>
  <c r="G46" i="1"/>
  <c r="G47" i="1"/>
  <c r="G48" i="1"/>
  <c r="G40" i="1"/>
  <c r="G109" i="1"/>
  <c r="G110" i="1"/>
  <c r="G111" i="1"/>
  <c r="G112" i="1"/>
  <c r="G113" i="1"/>
  <c r="G114" i="1"/>
  <c r="G115" i="1"/>
  <c r="G108" i="1"/>
  <c r="G102" i="1"/>
  <c r="G101" i="1"/>
  <c r="G95" i="1"/>
  <c r="G94" i="1"/>
  <c r="G84" i="1"/>
  <c r="G85" i="1"/>
  <c r="G86" i="1"/>
  <c r="G83" i="1"/>
  <c r="G76" i="1"/>
  <c r="G77" i="1"/>
  <c r="G75" i="1"/>
  <c r="G64" i="1"/>
  <c r="G65" i="1"/>
  <c r="G63" i="1"/>
  <c r="G17" i="1"/>
  <c r="G8" i="1"/>
  <c r="G9" i="1"/>
  <c r="G7" i="1"/>
  <c r="H21" i="1"/>
  <c r="H22" i="1"/>
  <c r="H23" i="1"/>
  <c r="H24" i="1"/>
  <c r="H27" i="1"/>
  <c r="H34" i="1"/>
  <c r="H35" i="1"/>
  <c r="H36" i="1"/>
  <c r="H37" i="1"/>
  <c r="H51" i="1"/>
  <c r="H52" i="1"/>
  <c r="H53" i="1"/>
  <c r="H54" i="1"/>
  <c r="H55" i="1"/>
  <c r="H56" i="1"/>
  <c r="H57" i="1"/>
  <c r="H58" i="1"/>
  <c r="H59" i="1"/>
  <c r="H60" i="1"/>
  <c r="H68" i="1"/>
  <c r="H69" i="1"/>
  <c r="H70" i="1"/>
  <c r="H71" i="1"/>
  <c r="H72" i="1"/>
  <c r="H78" i="1"/>
  <c r="H79" i="1"/>
  <c r="H87" i="1"/>
  <c r="H88" i="1"/>
  <c r="H89" i="1"/>
  <c r="H90" i="1"/>
  <c r="H91" i="1"/>
  <c r="H96" i="1"/>
  <c r="H97" i="1"/>
  <c r="H98" i="1"/>
  <c r="H103" i="1"/>
  <c r="H104" i="1"/>
  <c r="H105" i="1"/>
  <c r="H116" i="1"/>
  <c r="H117" i="1"/>
  <c r="H118" i="1"/>
  <c r="H119" i="1"/>
  <c r="H10" i="1"/>
  <c r="H11" i="1"/>
  <c r="H12" i="1"/>
  <c r="H13" i="1"/>
  <c r="H106" i="1" l="1"/>
  <c r="H92" i="1"/>
  <c r="G81" i="1"/>
  <c r="H81" i="1"/>
  <c r="H61" i="1"/>
  <c r="G49" i="1"/>
  <c r="I49" i="1" s="1"/>
  <c r="J49" i="1" s="1"/>
  <c r="D15" i="5" s="1"/>
  <c r="E15" i="5" s="1"/>
  <c r="H38" i="1"/>
  <c r="I38" i="1" s="1"/>
  <c r="J38" i="1" s="1"/>
  <c r="H120" i="1"/>
  <c r="G120" i="1"/>
  <c r="G106" i="1"/>
  <c r="H99" i="1"/>
  <c r="G99" i="1"/>
  <c r="G92" i="1"/>
  <c r="H73" i="1"/>
  <c r="G73" i="1"/>
  <c r="H25" i="1"/>
  <c r="G25" i="1"/>
  <c r="H14" i="1"/>
  <c r="G14" i="1"/>
  <c r="D11" i="5" l="1"/>
  <c r="E11" i="5" s="1"/>
  <c r="I61" i="1"/>
  <c r="J61" i="1" s="1"/>
  <c r="D9" i="5" s="1"/>
  <c r="E9" i="5" s="1"/>
  <c r="I120" i="1"/>
  <c r="J120" i="1" s="1"/>
  <c r="D3" i="5" s="1"/>
  <c r="E3" i="5" s="1"/>
  <c r="I81" i="1"/>
  <c r="J81" i="1" s="1"/>
  <c r="D10" i="5" s="1"/>
  <c r="E10" i="5" s="1"/>
  <c r="I106" i="1"/>
  <c r="J106" i="1" s="1"/>
  <c r="I99" i="1"/>
  <c r="J99" i="1" s="1"/>
  <c r="D6" i="5" s="1"/>
  <c r="E6" i="5" s="1"/>
  <c r="I92" i="1"/>
  <c r="J92" i="1" s="1"/>
  <c r="D7" i="5" s="1"/>
  <c r="E7" i="5" s="1"/>
  <c r="I73" i="1"/>
  <c r="J73" i="1" s="1"/>
  <c r="D8" i="5" s="1"/>
  <c r="E8" i="5" s="1"/>
  <c r="I25" i="1"/>
  <c r="J25" i="1" s="1"/>
  <c r="D12" i="5" s="1"/>
  <c r="E12" i="5" s="1"/>
  <c r="I14" i="1"/>
  <c r="D5" i="5" l="1"/>
  <c r="E5" i="5" s="1"/>
  <c r="J14" i="1"/>
  <c r="D13" i="5" s="1"/>
  <c r="E13" i="5" s="1"/>
</calcChain>
</file>

<file path=xl/sharedStrings.xml><?xml version="1.0" encoding="utf-8"?>
<sst xmlns="http://schemas.openxmlformats.org/spreadsheetml/2006/main" count="258" uniqueCount="225">
  <si>
    <t>DINÁMICA INTERNA: responsable con mucha "carga" y las personas con un punto de desafección?</t>
  </si>
  <si>
    <t>ESTRUCTURACIÓN: el nivel de horizontalidad vs. verticalidad</t>
  </si>
  <si>
    <t>INDICADORES: nivel de actualización y compartición</t>
  </si>
  <si>
    <t xml:space="preserve">AUTONOMIA: sobre qué deciden las personas </t>
  </si>
  <si>
    <t>DISEÑO DEL TRABAJO: estrecho y repetitivo o amplio y variado</t>
  </si>
  <si>
    <t>COORDINACIÓN: cómo se realiza la coordinación</t>
  </si>
  <si>
    <t>INFORMACIÓN: visibilidad, síntesis para la toma de decisiones</t>
  </si>
  <si>
    <t>CAPACIDADES: el nivel de desarrollo en el tiempo</t>
  </si>
  <si>
    <t>CREENCIAS: creencias colectivas de la organización</t>
  </si>
  <si>
    <t>Nombre</t>
  </si>
  <si>
    <t xml:space="preserve">SECCIÓN / PROCESO / DEPARTAMENTO / GRUPO: </t>
  </si>
  <si>
    <t>ESTRUCTURACIÓN</t>
  </si>
  <si>
    <t>Sí / OK / Seleccionado</t>
  </si>
  <si>
    <t>Klasikoaren batura</t>
  </si>
  <si>
    <t>STAI batura</t>
  </si>
  <si>
    <t>S1</t>
  </si>
  <si>
    <t>La organización se organiza por especialidades, es decir, una sección (un dpto.) es una especialidad.</t>
  </si>
  <si>
    <t>S2</t>
  </si>
  <si>
    <t>La dirección de la organizacióin son los/las responsables de las diferentes especialidades / dptos.</t>
  </si>
  <si>
    <t>S3</t>
  </si>
  <si>
    <t>La sección elegida es homogénea (todos tienen un tipo de conocimiento - una especialidad)</t>
  </si>
  <si>
    <t>S4</t>
  </si>
  <si>
    <t>La organización cuenta con procesos horizontales (que conectan distintas especialidades) orientados al cliente.</t>
  </si>
  <si>
    <t>S5</t>
  </si>
  <si>
    <t>Los/las responsables o gestores/as que tienen una visión global de estos procesos horizontales son la dirección de la organización.</t>
  </si>
  <si>
    <t>S6</t>
  </si>
  <si>
    <t>La sección / dpto. seleccionada puede asociarse a una tipología de clientes y/o productos.</t>
  </si>
  <si>
    <t>S7</t>
  </si>
  <si>
    <t>La sección / dpto. seleccionada contiene conocimientos o especialidades multidisciplinares.</t>
  </si>
  <si>
    <t>ROL DE LAS PERSONAS RESPONSABLES</t>
  </si>
  <si>
    <t>Nota: los/las responsables son dirección y/o responsables de nivel medio.</t>
  </si>
  <si>
    <t>L1</t>
  </si>
  <si>
    <t>El/la responsable es el/la que define las tareas.</t>
  </si>
  <si>
    <t>L2</t>
  </si>
  <si>
    <t>El/la responsable es el/la que ubica a las personas en diferentes puestos / tareas (según las circunstancias).</t>
  </si>
  <si>
    <t>L3</t>
  </si>
  <si>
    <t>El/la responsable es el/la que realiza el seguimiento de las tareas.</t>
  </si>
  <si>
    <t>L4</t>
  </si>
  <si>
    <t>El/la responsable es el/la que tiene que conseguir los resultados (con los recursos que tiene disponibles).</t>
  </si>
  <si>
    <t>L5</t>
  </si>
  <si>
    <t>El/la responsable enseña a las personas cómo tomar decisiones en el día a día.</t>
  </si>
  <si>
    <t>L6</t>
  </si>
  <si>
    <t>El/la responsable pone recursos y pasa tiempo informando a las personas sobre el estado de las operaciones en cada momento.</t>
  </si>
  <si>
    <t>L7</t>
  </si>
  <si>
    <t>El/la responsable delega las decisiones del día a día en las personas y él/ella asume retos a medio/largo plazo.</t>
  </si>
  <si>
    <t>L8</t>
  </si>
  <si>
    <t>El/la responsable ayuda a las personas a obtener resultados.</t>
  </si>
  <si>
    <t xml:space="preserve">INDICADORES </t>
  </si>
  <si>
    <t>A1</t>
  </si>
  <si>
    <t>A2</t>
  </si>
  <si>
    <t>Uno es la Productividad.</t>
  </si>
  <si>
    <t>A3</t>
  </si>
  <si>
    <t>Otro es la Calidad</t>
  </si>
  <si>
    <t>A4</t>
  </si>
  <si>
    <t xml:space="preserve">Otro es la Entrega en fechas. </t>
  </si>
  <si>
    <t>A5</t>
  </si>
  <si>
    <t xml:space="preserve">La Facturación. </t>
  </si>
  <si>
    <t>A6</t>
  </si>
  <si>
    <t xml:space="preserve">El Margen Bruto. </t>
  </si>
  <si>
    <t>A7</t>
  </si>
  <si>
    <t>Otros</t>
  </si>
  <si>
    <t>A8</t>
  </si>
  <si>
    <t>Los indicadores más importantes (dos o tres como mucho) son visibles en todo momento para todas las personas.</t>
  </si>
  <si>
    <t>A9</t>
  </si>
  <si>
    <t>Si entro en la sección los indicadores "me vienen" sin buscarlos premeditadamente. Se ven solos y sin esfuerzo.</t>
  </si>
  <si>
    <t>A10</t>
  </si>
  <si>
    <t xml:space="preserve">Los indicadores se actualizan de la forma más continua posible (diario o semanal como mucho). </t>
  </si>
  <si>
    <t>A11</t>
  </si>
  <si>
    <t>Cada día o como mucho cada semana las personas se toman su tiempo para debatir cómo evolucionan los indicadores y tomar decisiones.</t>
  </si>
  <si>
    <t xml:space="preserve">DINÁMICA INTERNA </t>
  </si>
  <si>
    <t>E1</t>
  </si>
  <si>
    <t xml:space="preserve">El rendimiento de la sección depende de los/las responsables (es responsabilidad de los/las responsables). </t>
  </si>
  <si>
    <t>E2</t>
  </si>
  <si>
    <t xml:space="preserve">Los/las responsables tienen mucho "peso" (responsabilidad, carga de trabajo) sobre sus espaldas. </t>
  </si>
  <si>
    <t>E3</t>
  </si>
  <si>
    <t>Sin responsables la sección tiene dificultades. Hay que estar ahí.</t>
  </si>
  <si>
    <t>E4</t>
  </si>
  <si>
    <t>E5</t>
  </si>
  <si>
    <t>Se ve a las personas haciendo lo justo. Sin un interés/entusiasmo y cumpliendo lo justo (el estandar / lo establecido sin ir más allá).</t>
  </si>
  <si>
    <t>E6</t>
  </si>
  <si>
    <t>Hay un punto de desafección en las personas.</t>
  </si>
  <si>
    <t>E7</t>
  </si>
  <si>
    <t>Tenemos dificultades a la hora de pedir flexibilidad a las personas (trabajar en diferentes puestos de trabajo, venir en días no laborales, etc.).</t>
  </si>
  <si>
    <t>E8</t>
  </si>
  <si>
    <t>El nivel de absentismo de las personas es relativamente alta (a veces preocupa).</t>
  </si>
  <si>
    <t>E9</t>
  </si>
  <si>
    <t>AUTONOMIA</t>
  </si>
  <si>
    <t>Q1</t>
  </si>
  <si>
    <t>Las personas deciden en su día a día lo que tienen que hacer para conseguir los objetivos.</t>
  </si>
  <si>
    <t>Q2</t>
  </si>
  <si>
    <t>Las personas tienen la capacidad de cambiar el orden y las preferencias de los trabajos en el día a día.</t>
  </si>
  <si>
    <t>Q3</t>
  </si>
  <si>
    <t>Las personas cambian la forma o el método de trabajo en el día a día siempre que la situación así lo requiera.</t>
  </si>
  <si>
    <t>Q4</t>
  </si>
  <si>
    <t>Las personas tienen la capacidad de regular el ritmo de trabajo en función de las circunstancias del día.</t>
  </si>
  <si>
    <t>Q5</t>
  </si>
  <si>
    <t>Q6</t>
  </si>
  <si>
    <t>Las personas se responsabilizan del mantenimiento de las instalaciones.</t>
  </si>
  <si>
    <t>Q7</t>
  </si>
  <si>
    <t>Las personas son capaces de cambiar las instalaciones que utilizan (máquinas, etc.) para poder atender las necesidades cambiantes del cliente.</t>
  </si>
  <si>
    <t>Q8</t>
  </si>
  <si>
    <t>Las personas tienen capacidad para realizar mejoras en el proceso según las circunstancias.</t>
  </si>
  <si>
    <t>Q9</t>
  </si>
  <si>
    <t>Las personas están facultadas para realizar las compras que necesiten sin necesidad de contar con la aprobación de los responsables.</t>
  </si>
  <si>
    <t>Q10</t>
  </si>
  <si>
    <t>La persona tiene capacidad (junto con sus compañeros/as) para decidir el puesto de trabajo en el que trabajar y/o hacerse cargo.</t>
  </si>
  <si>
    <t>PROPÓSITO Y OBJETIVOS</t>
  </si>
  <si>
    <t>H1</t>
  </si>
  <si>
    <t>Cada persona tiene sus objetivos.</t>
  </si>
  <si>
    <t>H2</t>
  </si>
  <si>
    <t>Los objetivos están relacionados con el trabajo en la sección (productividad, cumplir plazos, etc.).</t>
  </si>
  <si>
    <t>H3</t>
  </si>
  <si>
    <t>Cada sección y/o departamento tiene sus objetivos; los objetivos de las personas se relacionan con los objetivos de la sección (fruto de un ejercicio de despliegue).</t>
  </si>
  <si>
    <t>H4</t>
  </si>
  <si>
    <t>H5</t>
  </si>
  <si>
    <t>Las personas desconocen el propósito del departamento o empresa (su razón de ser).</t>
  </si>
  <si>
    <t>H6</t>
  </si>
  <si>
    <t>Los objetivos están relacionados con el negocio (margen bruto, plazo de entrega al cliente, facturación, etc.).</t>
  </si>
  <si>
    <t>H7</t>
  </si>
  <si>
    <t>Los objetivos se dirigen a todo el grupo / sección / unidad, es decir, los objetivos no son individuales (máquina, puesto, etc.).</t>
  </si>
  <si>
    <t>H8</t>
  </si>
  <si>
    <t>Los objetivos son generales (de negocio) e implica a diferentes especialidades.</t>
  </si>
  <si>
    <t>H9</t>
  </si>
  <si>
    <t>Los objetivos son pocos; uno o dos indicadores como mucho. Están directamente relacionados con la estrategia.</t>
  </si>
  <si>
    <t>H10</t>
  </si>
  <si>
    <t>El propósito de la empresa o departamento está claramente definido en cuatro palabras (de fácil comprensión y recuerdo).</t>
  </si>
  <si>
    <t>DISEÑO DEL TRABAJO</t>
  </si>
  <si>
    <t>D1</t>
  </si>
  <si>
    <t>D2</t>
  </si>
  <si>
    <t>Con el fin de facilitar el trabajo se ha simplificado su diseño; tiene una tarea y un foco muy preciso (sobre todo mano de obra); así se logra subir la productividad aunque al final del día el trabajo puede llegar a ser repetitivo.</t>
  </si>
  <si>
    <t>D3</t>
  </si>
  <si>
    <t>Para aprender el trabajo y ser autónomo se necesitan pocas semanas (o como mucho unos pocos meses).</t>
  </si>
  <si>
    <t>D4</t>
  </si>
  <si>
    <t>El trabajo puede ser amplio (muchos puestos y/o tecnologías que requiere de mucha polivalencia) y/o muy demandante (tares / montajes complejos).</t>
  </si>
  <si>
    <t>D5</t>
  </si>
  <si>
    <t>Para aprender bien el trabajo y ser autónomo se tarda al menos un año (y quizá dos años - o más).</t>
  </si>
  <si>
    <t>D6</t>
  </si>
  <si>
    <t>La persona ve todo el proceso (desde los trabajos iniciales a los finales) y trabaja en cualquiera de ellos (dependiendo de la situación).</t>
  </si>
  <si>
    <t>COORDINACIÓN DE GRUPO / EQUIPO</t>
  </si>
  <si>
    <t>T1</t>
  </si>
  <si>
    <t>Las personas tienen claro los trabajos a realizar en su día a día. Si hubiera algún cambio el/la responsable les avisará. Si tiene alguna duda, el/la responsable se lo aclarará.</t>
  </si>
  <si>
    <t>T2</t>
  </si>
  <si>
    <t>Las personas tienen claro el puesto en el que van a trabajar. Si hubiera algún cambio el/la responsable les avisará. Si tienen alguna duda, el/la encargado les aclarará.</t>
  </si>
  <si>
    <t>T3</t>
  </si>
  <si>
    <t>Si una persona tiene algún problema y/o duda, su referencia es el/la responsable.</t>
  </si>
  <si>
    <t>T4</t>
  </si>
  <si>
    <t>No hay reuniones de grupo (sistemáticas, diarias o semanales), no es necesario porque el/la responsable gestiona bien la situación.</t>
  </si>
  <si>
    <t>T5</t>
  </si>
  <si>
    <t>Las personas pueden tener una idea de los trabajos que tienen que realizar al comenzar el día, pero una vez reunidos con sus compañeros/as y dadas las circunstancias pueden tomar decisiones de otra dirección (sin responsables).</t>
  </si>
  <si>
    <t>T6</t>
  </si>
  <si>
    <t>La persona puede tener una idea clara del puesto en el que va a trabajar al comenzar el día, pero después de reunirse con sus compañeros/as y dadas las circunstancias pueden decidir que es más conveniente trabajar en otro puesto (sin responsables).</t>
  </si>
  <si>
    <t>T7</t>
  </si>
  <si>
    <t>Si a lo largo del día una persona tuviera algún problema y/o duda, su referencia son los miembros del grupo. Si no lo pueden resolver en grupo, el/la responsable les ayudará.</t>
  </si>
  <si>
    <t>T8</t>
  </si>
  <si>
    <t>El grupo se reúne todos los días (p.ej. cambio de turno) y/o como mucho todas las semanas para coordinar el trabajo y tomar decisiones (para poder alcanzar los objetivos).</t>
  </si>
  <si>
    <t>T9</t>
  </si>
  <si>
    <t>Los problemas e imprevistos que surgen en el día a día se resuelven en grupo (sin necesidad de responsables).</t>
  </si>
  <si>
    <t>INFORMACIÓN</t>
  </si>
  <si>
    <t>I1</t>
  </si>
  <si>
    <t>El/la responsable tiene la información sobre qué trabajo hay que hacer y para cuándo (por ejemplo en un excel); la persona puede tener acceso (o no) a esta información.</t>
  </si>
  <si>
    <t>I2</t>
  </si>
  <si>
    <t>Qué trabajo hay por hacer y para cuándo nos lo dice el/la responsable.</t>
  </si>
  <si>
    <t>I3</t>
  </si>
  <si>
    <t>Qué trabajo hay por hacer y para cuándo está visible (en un panel visual) en todo momento para todo el grupo; acude a la vista sin tener que buscar o entrar en cualquier sitio.</t>
  </si>
  <si>
    <t>I4</t>
  </si>
  <si>
    <t>El panel que visualiza el trabajo que hay que hacer y para cuándo es el punto de encuentro para que el grupo tome decisiones.</t>
  </si>
  <si>
    <t>I5</t>
  </si>
  <si>
    <t>Este panel visual contiene toda la información necesaria para tomar decisiones: los trabajos que tiene el grupo, si ha llegado material o no, las entregas, etc.</t>
  </si>
  <si>
    <t>CAPACIDADES</t>
  </si>
  <si>
    <t>G1</t>
  </si>
  <si>
    <t>G2</t>
  </si>
  <si>
    <t>Normalmente una persona se especializa en un tipo de trabajo.</t>
  </si>
  <si>
    <t>G3</t>
  </si>
  <si>
    <t>Las polivalencias son muy trabajadas por la empresa a través de un proceso de formación (y evaluación).</t>
  </si>
  <si>
    <t>G4</t>
  </si>
  <si>
    <t>Están definidas (con cada persona y/o junto con ella) las competencias que debe trabajar hacia el futuro.</t>
  </si>
  <si>
    <t>G5</t>
  </si>
  <si>
    <t xml:space="preserve">El responsable enseña (en el día a día) a las personas a tomar decisiones y a hacer frente a retos cada vez más complejos. </t>
  </si>
  <si>
    <t>CREENCIAS DE LA DIRECCIÓN (A NIVEL ORGANIZACIÓN)</t>
  </si>
  <si>
    <t>Los jóvenes no tienen una cultura de trabajo/esfuerzo.</t>
  </si>
  <si>
    <t>Para que las personas trabajen más y mejor necesitan incentivos económicos.</t>
  </si>
  <si>
    <t>Los responsables son necesarios para coordinar y hacer un seguimiento del nivel de ejecución del trabajo, de lo contrario el trabajo no sale.</t>
  </si>
  <si>
    <t>La productividad de la organización es la suma de la productividad de los diferentes departamentos.</t>
  </si>
  <si>
    <t>La especialización es necesaria para la productividad.</t>
  </si>
  <si>
    <t>S8</t>
  </si>
  <si>
    <t>Cada uno debe tener claros sus objetivos para aumentar la productividad de la organización.</t>
  </si>
  <si>
    <t>S9</t>
  </si>
  <si>
    <t>La persona quiere hacer bien su trabajo y no rehuye del mismo.</t>
  </si>
  <si>
    <t>S10</t>
  </si>
  <si>
    <t>El trabajo es un camino para crecer profesionalmente, dar sentido a la vida y ocupar un lugar en la sociedad</t>
  </si>
  <si>
    <t>S11</t>
  </si>
  <si>
    <t>Las personas son, en general, responsables.</t>
  </si>
  <si>
    <t>S12</t>
  </si>
  <si>
    <t>La productividad se conseguirá a través de equipos de trabajo con autonomía (compuestos por diferentes especialidades), con un objetivo común relacionado con el negocio (y que une al equipo)</t>
  </si>
  <si>
    <t>DINÁMICA INTERNA</t>
  </si>
  <si>
    <t>ROL DEL LIDERAZGO</t>
  </si>
  <si>
    <t>INDICADORES</t>
  </si>
  <si>
    <t>AUTONOMÍA</t>
  </si>
  <si>
    <t>COORDINACIÓN</t>
  </si>
  <si>
    <t>CREENCIAS</t>
  </si>
  <si>
    <t>d</t>
  </si>
  <si>
    <t>Nivel de desarrollo</t>
  </si>
  <si>
    <t>Oportunidad de mejora</t>
  </si>
  <si>
    <t>ROL DEL LIDERAZGO: para lograr resultados o para ayudar a que el equipo logre resultados</t>
  </si>
  <si>
    <t>PROPÓSITO Y OBJETIVOS: que nos unen o separan</t>
  </si>
  <si>
    <t xml:space="preserve">Existen uno o dos indicadores clave claramente definidos. </t>
  </si>
  <si>
    <t>En los puestos de responsable (gestión) las personas se cansan (saturan), e incluso, a veces se marchan.</t>
  </si>
  <si>
    <t>Las personas jóvenes se nos van. Tenemos dificultades para retenerlas.</t>
  </si>
  <si>
    <t>Las personas se responsabilizan de la calidad interrumpiendo el trabajo realizado si lo ven necesario.</t>
  </si>
  <si>
    <t>El propósito del departamento o empresa (razón de ser) NO se trabaja/comparte con las personas.</t>
  </si>
  <si>
    <t>La persona se especializa en un puesto de trabajo (para aumentar las productividades).</t>
  </si>
  <si>
    <t>La organización tiene la formación bien garantizada y gestionada paRa cada puesto de trabajo.</t>
  </si>
  <si>
    <t>Para las personas de este grupo (departamento, sección, organización), el trabajo tiene principalmente un sentido económico.</t>
  </si>
  <si>
    <t xml:space="preserve">El trabajo puede ser duro (aburrido, difícil, etc.) y las personas la evitan en la medida de lo posible. </t>
  </si>
  <si>
    <t>2. Para completar esta pestaña hay que rellenar las celdas en gris en la columna C</t>
  </si>
  <si>
    <t>3. Para rellenar estas celdas:</t>
  </si>
  <si>
    <r>
      <t xml:space="preserve">- Si la respuesta es </t>
    </r>
    <r>
      <rPr>
        <b/>
        <sz val="11"/>
        <color theme="1"/>
        <rFont val="Calibri"/>
        <family val="2"/>
        <scheme val="minor"/>
      </rPr>
      <t>Sí</t>
    </r>
    <r>
      <rPr>
        <sz val="11"/>
        <color theme="1"/>
        <rFont val="Calibri"/>
        <family val="2"/>
        <scheme val="minor"/>
      </rPr>
      <t xml:space="preserve">  (es decir, afirmativo o "estoy de acuerdo") es suficiente con </t>
    </r>
    <r>
      <rPr>
        <b/>
        <sz val="11"/>
        <color theme="1"/>
        <rFont val="Calibri"/>
        <family val="2"/>
        <scheme val="minor"/>
      </rPr>
      <t>rellenar la celda con cualquier letra, palabra o número</t>
    </r>
  </si>
  <si>
    <r>
      <t xml:space="preserve">- Si la respuesta es </t>
    </r>
    <r>
      <rPr>
        <b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(es decir, negativo o "no estoy de acuerdo") habrá que dejar la </t>
    </r>
    <r>
      <rPr>
        <b/>
        <sz val="11"/>
        <color theme="1"/>
        <rFont val="Calibri"/>
        <family val="2"/>
        <scheme val="minor"/>
      </rPr>
      <t>celda vacía</t>
    </r>
  </si>
  <si>
    <t>Si</t>
  </si>
  <si>
    <t>No</t>
  </si>
  <si>
    <t>Marcar X</t>
  </si>
  <si>
    <t xml:space="preserve">¿Se han respondido todas las preguntas del Paso 2? </t>
  </si>
  <si>
    <t xml:space="preserve">1. Se debe completar la pestaña "Paso 2 Preguntas" </t>
  </si>
  <si>
    <t>4. Una vez completado lo anterior ir a la pestaña "Paso 3 Visualizar" y seleccionar la casilla correspondiente a si (en gris) con una X.</t>
  </si>
  <si>
    <t>5. Los resultados se obtienen en las pestañas "Paso 4 Resultado 1" y "Paso 4 Resultado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</si>
</sst>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0" borderId="0" xfId="0" applyFont="1"/>
    <xf numFmtId="0" fontId="1" fillId="2" borderId="0" xfId="0" applyFont="1" applyFill="1"/>
    <xf numFmtId="1" fontId="3" fillId="0" borderId="7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" fontId="0" fillId="0" borderId="0" xfId="0" applyNumberFormat="1"/>
    <xf numFmtId="1" fontId="3" fillId="0" borderId="8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vertical="center" wrapText="1"/>
    </xf>
    <xf numFmtId="1" fontId="3" fillId="0" borderId="13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right" vertical="center"/>
    </xf>
    <xf numFmtId="0" fontId="0" fillId="3" borderId="21" xfId="0" applyFill="1" applyBorder="1" applyAlignment="1">
      <alignment horizontal="center"/>
    </xf>
    <xf numFmtId="0" fontId="0" fillId="0" borderId="20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wrapText="1"/>
    </xf>
    <xf numFmtId="0" fontId="0" fillId="3" borderId="24" xfId="0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2" fillId="0" borderId="22" xfId="0" applyFont="1" applyBorder="1" applyAlignment="1">
      <alignment horizontal="right" vertical="center"/>
    </xf>
    <xf numFmtId="0" fontId="0" fillId="0" borderId="0" xfId="0" quotePrefix="1"/>
    <xf numFmtId="0" fontId="1" fillId="0" borderId="0" xfId="0" applyFont="1" applyAlignment="1">
      <alignment horizontal="center"/>
    </xf>
    <xf numFmtId="0" fontId="0" fillId="4" borderId="0" xfId="0" applyFill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'Paso 4 Resultado 2'!$D$2</c:f>
              <c:strCache>
                <c:ptCount val="1"/>
                <c:pt idx="0">
                  <c:v>Nivel de desarrollo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'Paso 4 Resultado 2'!$C$3:$C$15</c:f>
              <c:strCache>
                <c:ptCount val="13"/>
                <c:pt idx="0">
                  <c:v>CREENCIAS</c:v>
                </c:pt>
                <c:pt idx="2">
                  <c:v>CAPACIDADES</c:v>
                </c:pt>
                <c:pt idx="3">
                  <c:v>INFORMACIÓN</c:v>
                </c:pt>
                <c:pt idx="4">
                  <c:v>COORDINACIÓN</c:v>
                </c:pt>
                <c:pt idx="5">
                  <c:v>PROPÓSITO Y OBJETIVOS</c:v>
                </c:pt>
                <c:pt idx="6">
                  <c:v>AUTONOMÍA</c:v>
                </c:pt>
                <c:pt idx="7">
                  <c:v>DISEÑO DEL TRABAJO</c:v>
                </c:pt>
                <c:pt idx="8">
                  <c:v>INDICADORES</c:v>
                </c:pt>
                <c:pt idx="9">
                  <c:v>ROL DEL LIDERAZGO</c:v>
                </c:pt>
                <c:pt idx="10">
                  <c:v>ESTRUCTURACIÓN</c:v>
                </c:pt>
                <c:pt idx="12">
                  <c:v>DINÁMICA INTERNA</c:v>
                </c:pt>
              </c:strCache>
            </c:strRef>
          </c:cat>
          <c:val>
            <c:numRef>
              <c:f>'Paso 4 Resultado 2'!$D$3:$D$15</c:f>
              <c:numCache>
                <c:formatCode>General</c:formatCode>
                <c:ptCount val="13"/>
                <c:pt idx="0" formatCode="0">
                  <c:v>0</c:v>
                </c:pt>
                <c:pt idx="2" formatCode="0">
                  <c:v>0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0</c:v>
                </c:pt>
                <c:pt idx="6" formatCode="0">
                  <c:v>0</c:v>
                </c:pt>
                <c:pt idx="7" formatCode="0">
                  <c:v>0</c:v>
                </c:pt>
                <c:pt idx="8" formatCode="0">
                  <c:v>0</c:v>
                </c:pt>
                <c:pt idx="9" formatCode="0">
                  <c:v>0</c:v>
                </c:pt>
                <c:pt idx="10" formatCode="0">
                  <c:v>0</c:v>
                </c:pt>
                <c:pt idx="12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93-4032-B00D-431C01663A37}"/>
            </c:ext>
          </c:extLst>
        </c:ser>
        <c:ser>
          <c:idx val="1"/>
          <c:order val="1"/>
          <c:tx>
            <c:strRef>
              <c:f>'Paso 4 Resultado 2'!$E$2</c:f>
              <c:strCache>
                <c:ptCount val="1"/>
                <c:pt idx="0">
                  <c:v>Oportunidad de mejora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'Paso 4 Resultado 2'!$C$3:$C$15</c:f>
              <c:strCache>
                <c:ptCount val="13"/>
                <c:pt idx="0">
                  <c:v>CREENCIAS</c:v>
                </c:pt>
                <c:pt idx="2">
                  <c:v>CAPACIDADES</c:v>
                </c:pt>
                <c:pt idx="3">
                  <c:v>INFORMACIÓN</c:v>
                </c:pt>
                <c:pt idx="4">
                  <c:v>COORDINACIÓN</c:v>
                </c:pt>
                <c:pt idx="5">
                  <c:v>PROPÓSITO Y OBJETIVOS</c:v>
                </c:pt>
                <c:pt idx="6">
                  <c:v>AUTONOMÍA</c:v>
                </c:pt>
                <c:pt idx="7">
                  <c:v>DISEÑO DEL TRABAJO</c:v>
                </c:pt>
                <c:pt idx="8">
                  <c:v>INDICADORES</c:v>
                </c:pt>
                <c:pt idx="9">
                  <c:v>ROL DEL LIDERAZGO</c:v>
                </c:pt>
                <c:pt idx="10">
                  <c:v>ESTRUCTURACIÓN</c:v>
                </c:pt>
                <c:pt idx="12">
                  <c:v>DINÁMICA INTERNA</c:v>
                </c:pt>
              </c:strCache>
            </c:strRef>
          </c:cat>
          <c:val>
            <c:numRef>
              <c:f>'Paso 4 Resultado 2'!$E$3:$E$15</c:f>
              <c:numCache>
                <c:formatCode>0</c:formatCode>
                <c:ptCount val="13"/>
                <c:pt idx="0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93-4032-B00D-431C01663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1216272"/>
        <c:axId val="771218240"/>
      </c:barChart>
      <c:catAx>
        <c:axId val="771216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71218240"/>
        <c:crosses val="autoZero"/>
        <c:auto val="1"/>
        <c:lblAlgn val="ctr"/>
        <c:lblOffset val="100"/>
        <c:noMultiLvlLbl val="0"/>
      </c:catAx>
      <c:valAx>
        <c:axId val="771218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7121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702469</xdr:colOff>
      <xdr:row>12</xdr:row>
      <xdr:rowOff>3173</xdr:rowOff>
    </xdr:from>
    <xdr:to>
      <xdr:col>5</xdr:col>
      <xdr:colOff>183081</xdr:colOff>
      <xdr:row>16</xdr:row>
      <xdr:rowOff>124343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701F7634-5CE0-4330-809C-01B74124D5AF}"/>
            </a:ext>
          </a:extLst>
        </xdr:cNvPr>
        <xdr:cNvGrpSpPr/>
      </xdr:nvGrpSpPr>
      <xdr:grpSpPr>
        <a:xfrm>
          <a:off x="1578769" y="5781673"/>
          <a:ext cx="8015012" cy="883170"/>
          <a:chOff x="133626" y="26110680"/>
          <a:chExt cx="7311749" cy="835545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09038D6C-79BF-C3EB-2853-9555B95A1368}"/>
              </a:ext>
            </a:extLst>
          </xdr:cNvPr>
          <xdr:cNvGrpSpPr/>
        </xdr:nvGrpSpPr>
        <xdr:grpSpPr>
          <a:xfrm>
            <a:off x="133626" y="26110680"/>
            <a:ext cx="4313721" cy="770733"/>
            <a:chOff x="1595439" y="6159562"/>
            <a:chExt cx="6727030" cy="1223593"/>
          </a:xfrm>
        </xdr:grpSpPr>
        <xdr:pic>
          <xdr:nvPicPr>
            <xdr:cNvPr id="11" name="Imagen 10" descr="Mondragon Goi Eskola Politekninkoa Jose Maria Arizmendiarrieta S Coop -  SEABAT">
              <a:extLst>
                <a:ext uri="{FF2B5EF4-FFF2-40B4-BE49-F238E27FC236}">
                  <a16:creationId xmlns:a16="http://schemas.microsoft.com/office/drawing/2014/main" id="{148EA72C-3F63-03E5-4DFE-666400BF0AD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9879" b="27140"/>
            <a:stretch/>
          </xdr:blipFill>
          <xdr:spPr bwMode="auto">
            <a:xfrm>
              <a:off x="4500563" y="6159562"/>
              <a:ext cx="3821906" cy="122359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0" name="Imagen 9" descr="Licencias : Creative Commons (CC)">
              <a:extLst>
                <a:ext uri="{FF2B5EF4-FFF2-40B4-BE49-F238E27FC236}">
                  <a16:creationId xmlns:a16="http://schemas.microsoft.com/office/drawing/2014/main" id="{F1FFBE62-7ACB-D81A-6D24-D19694F2C69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95439" y="6274595"/>
              <a:ext cx="2699543" cy="92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9" name="Imagen 8" descr="Prentsa bulegoa - gipuzkoa">
            <a:extLst>
              <a:ext uri="{FF2B5EF4-FFF2-40B4-BE49-F238E27FC236}">
                <a16:creationId xmlns:a16="http://schemas.microsoft.com/office/drawing/2014/main" id="{84912AA6-44E7-63B9-BBA0-65A4FA32173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7401" y="26229431"/>
            <a:ext cx="2847974" cy="7167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352425</xdr:colOff>
      <xdr:row>2</xdr:row>
      <xdr:rowOff>190500</xdr:rowOff>
    </xdr:from>
    <xdr:to>
      <xdr:col>5</xdr:col>
      <xdr:colOff>1276350</xdr:colOff>
      <xdr:row>8</xdr:row>
      <xdr:rowOff>742950</xdr:rowOff>
    </xdr:to>
    <xdr:sp macro="" textlink="">
      <xdr:nvSpPr>
        <xdr:cNvPr id="2" name="Flecha: hacia arriba 1">
          <a:extLst>
            <a:ext uri="{FF2B5EF4-FFF2-40B4-BE49-F238E27FC236}">
              <a16:creationId xmlns:a16="http://schemas.microsoft.com/office/drawing/2014/main" id="{45F446D8-8A24-477C-81D0-ABBB0A6024FB}"/>
            </a:ext>
          </a:extLst>
        </xdr:cNvPr>
        <xdr:cNvSpPr/>
      </xdr:nvSpPr>
      <xdr:spPr>
        <a:xfrm>
          <a:off x="8591550" y="571500"/>
          <a:ext cx="923925" cy="4505325"/>
        </a:xfrm>
        <a:prstGeom prst="upArrow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8305</xdr:colOff>
      <xdr:row>16</xdr:row>
      <xdr:rowOff>50311</xdr:rowOff>
    </xdr:from>
    <xdr:to>
      <xdr:col>10</xdr:col>
      <xdr:colOff>560999</xdr:colOff>
      <xdr:row>20</xdr:row>
      <xdr:rowOff>58615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F52E7BB7-DDCD-4184-A3B3-7AC180900397}"/>
            </a:ext>
          </a:extLst>
        </xdr:cNvPr>
        <xdr:cNvGrpSpPr/>
      </xdr:nvGrpSpPr>
      <xdr:grpSpPr>
        <a:xfrm>
          <a:off x="1669074" y="3176465"/>
          <a:ext cx="7195771" cy="789842"/>
          <a:chOff x="133626" y="26110680"/>
          <a:chExt cx="7311749" cy="835545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5D42704D-33C7-0A39-50D9-68F3D8734719}"/>
              </a:ext>
            </a:extLst>
          </xdr:cNvPr>
          <xdr:cNvGrpSpPr/>
        </xdr:nvGrpSpPr>
        <xdr:grpSpPr>
          <a:xfrm>
            <a:off x="133626" y="26110680"/>
            <a:ext cx="4313721" cy="770733"/>
            <a:chOff x="1595439" y="6159562"/>
            <a:chExt cx="6727030" cy="1223593"/>
          </a:xfrm>
        </xdr:grpSpPr>
        <xdr:pic>
          <xdr:nvPicPr>
            <xdr:cNvPr id="10" name="Imagen 9" descr="Mondragon Goi Eskola Politekninkoa Jose Maria Arizmendiarrieta S Coop -  SEABAT">
              <a:extLst>
                <a:ext uri="{FF2B5EF4-FFF2-40B4-BE49-F238E27FC236}">
                  <a16:creationId xmlns:a16="http://schemas.microsoft.com/office/drawing/2014/main" id="{1C1E355C-3EF9-1D15-EE86-A3EEB9477F5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9879" b="27140"/>
            <a:stretch/>
          </xdr:blipFill>
          <xdr:spPr bwMode="auto">
            <a:xfrm>
              <a:off x="4500563" y="6159562"/>
              <a:ext cx="3821906" cy="122359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1" name="Imagen 10" descr="Licencias : Creative Commons (CC)">
              <a:extLst>
                <a:ext uri="{FF2B5EF4-FFF2-40B4-BE49-F238E27FC236}">
                  <a16:creationId xmlns:a16="http://schemas.microsoft.com/office/drawing/2014/main" id="{8944F510-4D61-57E8-33F7-84BA7BD1FAE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95439" y="6274595"/>
              <a:ext cx="2699543" cy="92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9" name="Imagen 8" descr="Prentsa bulegoa - gipuzkoa">
            <a:extLst>
              <a:ext uri="{FF2B5EF4-FFF2-40B4-BE49-F238E27FC236}">
                <a16:creationId xmlns:a16="http://schemas.microsoft.com/office/drawing/2014/main" id="{905A1256-41A0-A6FF-A190-568F328CE12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7401" y="26229431"/>
            <a:ext cx="2847974" cy="7167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171726</xdr:colOff>
      <xdr:row>119</xdr:row>
      <xdr:rowOff>114290</xdr:rowOff>
    </xdr:from>
    <xdr:to>
      <xdr:col>1</xdr:col>
      <xdr:colOff>6073775</xdr:colOff>
      <xdr:row>124</xdr:row>
      <xdr:rowOff>116452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A146C85-D0E8-43B7-FF5A-1C2A56FAD3A2}"/>
            </a:ext>
          </a:extLst>
        </xdr:cNvPr>
        <xdr:cNvGrpSpPr/>
      </xdr:nvGrpSpPr>
      <xdr:grpSpPr>
        <a:xfrm>
          <a:off x="171726" y="27203390"/>
          <a:ext cx="7438749" cy="954662"/>
          <a:chOff x="133626" y="26041353"/>
          <a:chExt cx="7311749" cy="904872"/>
        </a:xfrm>
      </xdr:grpSpPr>
      <xdr:grpSp>
        <xdr:nvGrpSpPr>
          <xdr:cNvPr id="2" name="Grupo 1">
            <a:extLst>
              <a:ext uri="{FF2B5EF4-FFF2-40B4-BE49-F238E27FC236}">
                <a16:creationId xmlns:a16="http://schemas.microsoft.com/office/drawing/2014/main" id="{6FDAA3C1-9E2E-4CC3-933A-1736BADF54A9}"/>
              </a:ext>
            </a:extLst>
          </xdr:cNvPr>
          <xdr:cNvGrpSpPr/>
        </xdr:nvGrpSpPr>
        <xdr:grpSpPr>
          <a:xfrm>
            <a:off x="133626" y="26041353"/>
            <a:ext cx="4313721" cy="820361"/>
            <a:chOff x="1595439" y="6049497"/>
            <a:chExt cx="6727030" cy="1302380"/>
          </a:xfrm>
        </xdr:grpSpPr>
        <xdr:pic>
          <xdr:nvPicPr>
            <xdr:cNvPr id="3" name="Imagen 2" descr="Licencias : Creative Commons (CC)">
              <a:extLst>
                <a:ext uri="{FF2B5EF4-FFF2-40B4-BE49-F238E27FC236}">
                  <a16:creationId xmlns:a16="http://schemas.microsoft.com/office/drawing/2014/main" id="{4D32AC8C-0552-4817-0C6B-7991740E7EDB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95439" y="6274595"/>
              <a:ext cx="2699543" cy="92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" name="Imagen 3" descr="Mondragon Goi Eskola Politekninkoa Jose Maria Arizmendiarrieta S Coop -  SEABAT">
              <a:extLst>
                <a:ext uri="{FF2B5EF4-FFF2-40B4-BE49-F238E27FC236}">
                  <a16:creationId xmlns:a16="http://schemas.microsoft.com/office/drawing/2014/main" id="{14DC06C9-094F-D52C-18BD-6B2AB17C088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6012" b="28239"/>
            <a:stretch/>
          </xdr:blipFill>
          <xdr:spPr bwMode="auto">
            <a:xfrm>
              <a:off x="4500562" y="6049497"/>
              <a:ext cx="3821907" cy="130238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5" name="Imagen 4" descr="Prentsa bulegoa - gipuzkoa">
            <a:extLst>
              <a:ext uri="{FF2B5EF4-FFF2-40B4-BE49-F238E27FC236}">
                <a16:creationId xmlns:a16="http://schemas.microsoft.com/office/drawing/2014/main" id="{38ECF731-08F9-2E14-65C5-917304603B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7401" y="26229431"/>
            <a:ext cx="2847974" cy="7167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66675</xdr:colOff>
      <xdr:row>0</xdr:row>
      <xdr:rowOff>0</xdr:rowOff>
    </xdr:from>
    <xdr:to>
      <xdr:col>1</xdr:col>
      <xdr:colOff>5965549</xdr:colOff>
      <xdr:row>2</xdr:row>
      <xdr:rowOff>46612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97B40298-A98D-4EE2-9D56-C79911636AEA}"/>
            </a:ext>
          </a:extLst>
        </xdr:cNvPr>
        <xdr:cNvGrpSpPr/>
      </xdr:nvGrpSpPr>
      <xdr:grpSpPr>
        <a:xfrm>
          <a:off x="66675" y="0"/>
          <a:ext cx="7435574" cy="910212"/>
          <a:chOff x="133626" y="26041353"/>
          <a:chExt cx="7311749" cy="904872"/>
        </a:xfrm>
      </xdr:grpSpPr>
      <xdr:grpSp>
        <xdr:nvGrpSpPr>
          <xdr:cNvPr id="13" name="Grupo 12">
            <a:extLst>
              <a:ext uri="{FF2B5EF4-FFF2-40B4-BE49-F238E27FC236}">
                <a16:creationId xmlns:a16="http://schemas.microsoft.com/office/drawing/2014/main" id="{F12B3F72-5826-8272-CB38-04E1DF24304D}"/>
              </a:ext>
            </a:extLst>
          </xdr:cNvPr>
          <xdr:cNvGrpSpPr/>
        </xdr:nvGrpSpPr>
        <xdr:grpSpPr>
          <a:xfrm>
            <a:off x="133626" y="26041353"/>
            <a:ext cx="4313721" cy="820361"/>
            <a:chOff x="1595439" y="6049497"/>
            <a:chExt cx="6727030" cy="1302380"/>
          </a:xfrm>
        </xdr:grpSpPr>
        <xdr:pic>
          <xdr:nvPicPr>
            <xdr:cNvPr id="15" name="Imagen 14" descr="Licencias : Creative Commons (CC)">
              <a:extLst>
                <a:ext uri="{FF2B5EF4-FFF2-40B4-BE49-F238E27FC236}">
                  <a16:creationId xmlns:a16="http://schemas.microsoft.com/office/drawing/2014/main" id="{2C589E02-3F4A-0946-167D-E12AB414B50F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95439" y="6274595"/>
              <a:ext cx="2699543" cy="92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" name="Imagen 15" descr="Mondragon Goi Eskola Politekninkoa Jose Maria Arizmendiarrieta S Coop -  SEABAT">
              <a:extLst>
                <a:ext uri="{FF2B5EF4-FFF2-40B4-BE49-F238E27FC236}">
                  <a16:creationId xmlns:a16="http://schemas.microsoft.com/office/drawing/2014/main" id="{0A61B2B1-B1CE-ED90-137E-82698AD7FC8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6012" b="28239"/>
            <a:stretch/>
          </xdr:blipFill>
          <xdr:spPr bwMode="auto">
            <a:xfrm>
              <a:off x="4500562" y="6049497"/>
              <a:ext cx="3821907" cy="130238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14" name="Imagen 13" descr="Prentsa bulegoa - gipuzkoa">
            <a:extLst>
              <a:ext uri="{FF2B5EF4-FFF2-40B4-BE49-F238E27FC236}">
                <a16:creationId xmlns:a16="http://schemas.microsoft.com/office/drawing/2014/main" id="{E2FE2D3C-FA40-4CB6-87DF-763D9FCD7C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7401" y="26229431"/>
            <a:ext cx="2847974" cy="7167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542049</xdr:colOff>
      <xdr:row>0</xdr:row>
      <xdr:rowOff>68866</xdr:rowOff>
    </xdr:from>
    <xdr:to>
      <xdr:col>8</xdr:col>
      <xdr:colOff>624052</xdr:colOff>
      <xdr:row>3</xdr:row>
      <xdr:rowOff>164225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44CA4D5-F164-48A4-81E9-95ECB1DE2110}"/>
            </a:ext>
          </a:extLst>
        </xdr:cNvPr>
        <xdr:cNvGrpSpPr/>
      </xdr:nvGrpSpPr>
      <xdr:grpSpPr>
        <a:xfrm>
          <a:off x="542049" y="68866"/>
          <a:ext cx="6668486" cy="673428"/>
          <a:chOff x="133626" y="26110680"/>
          <a:chExt cx="7311749" cy="83554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1A5AC77-F3F1-6756-1457-F7AC31C81626}"/>
              </a:ext>
            </a:extLst>
          </xdr:cNvPr>
          <xdr:cNvGrpSpPr/>
        </xdr:nvGrpSpPr>
        <xdr:grpSpPr>
          <a:xfrm>
            <a:off x="133626" y="26110680"/>
            <a:ext cx="4313721" cy="770733"/>
            <a:chOff x="1595439" y="6159562"/>
            <a:chExt cx="6727030" cy="1223593"/>
          </a:xfrm>
        </xdr:grpSpPr>
        <xdr:pic>
          <xdr:nvPicPr>
            <xdr:cNvPr id="5" name="Imagen 4" descr="Mondragon Goi Eskola Politekninkoa Jose Maria Arizmendiarrieta S Coop -  SEABAT">
              <a:extLst>
                <a:ext uri="{FF2B5EF4-FFF2-40B4-BE49-F238E27FC236}">
                  <a16:creationId xmlns:a16="http://schemas.microsoft.com/office/drawing/2014/main" id="{B1F45398-3658-7FBC-D12B-A8B3EEB744C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9879" b="27140"/>
            <a:stretch/>
          </xdr:blipFill>
          <xdr:spPr bwMode="auto">
            <a:xfrm>
              <a:off x="4500563" y="6159562"/>
              <a:ext cx="3821906" cy="122359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" name="Imagen 5" descr="Licencias : Creative Commons (CC)">
              <a:extLst>
                <a:ext uri="{FF2B5EF4-FFF2-40B4-BE49-F238E27FC236}">
                  <a16:creationId xmlns:a16="http://schemas.microsoft.com/office/drawing/2014/main" id="{6A6F4934-5CBA-3097-74A2-D696F323342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95439" y="6274595"/>
              <a:ext cx="2699543" cy="92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4" name="Imagen 3" descr="Prentsa bulegoa - gipuzkoa">
            <a:extLst>
              <a:ext uri="{FF2B5EF4-FFF2-40B4-BE49-F238E27FC236}">
                <a16:creationId xmlns:a16="http://schemas.microsoft.com/office/drawing/2014/main" id="{F0FD0AF9-2226-485C-B2B1-6EB3A70ED3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7401" y="26229431"/>
            <a:ext cx="2847974" cy="7167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3</xdr:row>
      <xdr:rowOff>190500</xdr:rowOff>
    </xdr:from>
    <xdr:to>
      <xdr:col>4</xdr:col>
      <xdr:colOff>1276350</xdr:colOff>
      <xdr:row>13</xdr:row>
      <xdr:rowOff>742950</xdr:rowOff>
    </xdr:to>
    <xdr:sp macro="" textlink="">
      <xdr:nvSpPr>
        <xdr:cNvPr id="2" name="Flecha: hacia arriba 1">
          <a:extLst>
            <a:ext uri="{FF2B5EF4-FFF2-40B4-BE49-F238E27FC236}">
              <a16:creationId xmlns:a16="http://schemas.microsoft.com/office/drawing/2014/main" id="{69C0ED02-3C0B-42EB-975E-1F48D5A2C857}"/>
            </a:ext>
          </a:extLst>
        </xdr:cNvPr>
        <xdr:cNvSpPr/>
      </xdr:nvSpPr>
      <xdr:spPr>
        <a:xfrm>
          <a:off x="8591550" y="571500"/>
          <a:ext cx="923925" cy="4505325"/>
        </a:xfrm>
        <a:prstGeom prst="upArrow">
          <a:avLst/>
        </a:prstGeom>
        <a:solidFill>
          <a:schemeClr val="bg1">
            <a:lumMod val="8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773907</xdr:colOff>
      <xdr:row>16</xdr:row>
      <xdr:rowOff>71437</xdr:rowOff>
    </xdr:from>
    <xdr:to>
      <xdr:col>4</xdr:col>
      <xdr:colOff>252931</xdr:colOff>
      <xdr:row>21</xdr:row>
      <xdr:rowOff>23538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A903122-3F54-44C5-A6F3-6D82907CDEFA}"/>
            </a:ext>
          </a:extLst>
        </xdr:cNvPr>
        <xdr:cNvGrpSpPr/>
      </xdr:nvGrpSpPr>
      <xdr:grpSpPr>
        <a:xfrm>
          <a:off x="773907" y="6735202"/>
          <a:ext cx="8025377" cy="923277"/>
          <a:chOff x="133626" y="26110680"/>
          <a:chExt cx="7311749" cy="835545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B593807C-2E70-9944-455B-7D773C874560}"/>
              </a:ext>
            </a:extLst>
          </xdr:cNvPr>
          <xdr:cNvGrpSpPr/>
        </xdr:nvGrpSpPr>
        <xdr:grpSpPr>
          <a:xfrm>
            <a:off x="133626" y="26110680"/>
            <a:ext cx="4313721" cy="770733"/>
            <a:chOff x="1595439" y="6159562"/>
            <a:chExt cx="6727030" cy="1223593"/>
          </a:xfrm>
        </xdr:grpSpPr>
        <xdr:pic>
          <xdr:nvPicPr>
            <xdr:cNvPr id="6" name="Imagen 5" descr="Mondragon Goi Eskola Politekninkoa Jose Maria Arizmendiarrieta S Coop -  SEABAT">
              <a:extLst>
                <a:ext uri="{FF2B5EF4-FFF2-40B4-BE49-F238E27FC236}">
                  <a16:creationId xmlns:a16="http://schemas.microsoft.com/office/drawing/2014/main" id="{0C25D181-69F2-5481-DE11-FFA95C0467E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9879" b="27140"/>
            <a:stretch/>
          </xdr:blipFill>
          <xdr:spPr bwMode="auto">
            <a:xfrm>
              <a:off x="4500563" y="6159562"/>
              <a:ext cx="3821906" cy="122359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Imagen 6" descr="Licencias : Creative Commons (CC)">
              <a:extLst>
                <a:ext uri="{FF2B5EF4-FFF2-40B4-BE49-F238E27FC236}">
                  <a16:creationId xmlns:a16="http://schemas.microsoft.com/office/drawing/2014/main" id="{EDBFA249-8D3F-14D6-EB72-B64F52262D3F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95439" y="6274595"/>
              <a:ext cx="2699543" cy="92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5" name="Imagen 4" descr="Prentsa bulegoa - gipuzkoa">
            <a:extLst>
              <a:ext uri="{FF2B5EF4-FFF2-40B4-BE49-F238E27FC236}">
                <a16:creationId xmlns:a16="http://schemas.microsoft.com/office/drawing/2014/main" id="{44C48A49-08B6-52A1-3F9E-6A55E6EE2A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7401" y="26229431"/>
            <a:ext cx="2847974" cy="7167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120650</xdr:colOff>
      <xdr:row>0</xdr:row>
      <xdr:rowOff>0</xdr:rowOff>
    </xdr:from>
    <xdr:to>
      <xdr:col>8</xdr:col>
      <xdr:colOff>177800</xdr:colOff>
      <xdr:row>33</xdr:row>
      <xdr:rowOff>63501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71BBDA9-3539-496D-B9CD-D2A5A557F4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35</xdr:row>
      <xdr:rowOff>47625</xdr:rowOff>
    </xdr:from>
    <xdr:to>
      <xdr:col>8</xdr:col>
      <xdr:colOff>215900</xdr:colOff>
      <xdr:row>39</xdr:row>
      <xdr:rowOff>111645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28C05A-4C3A-4A53-ACFC-7BA473227076}"/>
            </a:ext>
          </a:extLst>
        </xdr:cNvPr>
        <xdr:cNvGrpSpPr/>
      </xdr:nvGrpSpPr>
      <xdr:grpSpPr>
        <a:xfrm>
          <a:off x="914400" y="6715125"/>
          <a:ext cx="7658100" cy="826020"/>
          <a:chOff x="133626" y="26110680"/>
          <a:chExt cx="7311749" cy="83554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B307540E-D471-BFB1-0FB9-ADEE0D9AF26F}"/>
              </a:ext>
            </a:extLst>
          </xdr:cNvPr>
          <xdr:cNvGrpSpPr/>
        </xdr:nvGrpSpPr>
        <xdr:grpSpPr>
          <a:xfrm>
            <a:off x="133626" y="26110680"/>
            <a:ext cx="4313721" cy="770733"/>
            <a:chOff x="1595439" y="6159562"/>
            <a:chExt cx="6727030" cy="1223593"/>
          </a:xfrm>
        </xdr:grpSpPr>
        <xdr:pic>
          <xdr:nvPicPr>
            <xdr:cNvPr id="5" name="Imagen 4" descr="Mondragon Goi Eskola Politekninkoa Jose Maria Arizmendiarrieta S Coop -  SEABAT">
              <a:extLst>
                <a:ext uri="{FF2B5EF4-FFF2-40B4-BE49-F238E27FC236}">
                  <a16:creationId xmlns:a16="http://schemas.microsoft.com/office/drawing/2014/main" id="{821E0AB5-19CD-DC53-0E1C-52564185C35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9879" b="27140"/>
            <a:stretch/>
          </xdr:blipFill>
          <xdr:spPr bwMode="auto">
            <a:xfrm>
              <a:off x="4500563" y="6159562"/>
              <a:ext cx="3821906" cy="122359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Imagen 6" descr="Licencias : Creative Commons (CC)">
              <a:extLst>
                <a:ext uri="{FF2B5EF4-FFF2-40B4-BE49-F238E27FC236}">
                  <a16:creationId xmlns:a16="http://schemas.microsoft.com/office/drawing/2014/main" id="{6B453C79-1FF9-9927-F387-6EA4FDCC56CC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95439" y="6274595"/>
              <a:ext cx="2699543" cy="92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4" name="Imagen 3" descr="Prentsa bulegoa - gipuzkoa">
            <a:extLst>
              <a:ext uri="{FF2B5EF4-FFF2-40B4-BE49-F238E27FC236}">
                <a16:creationId xmlns:a16="http://schemas.microsoft.com/office/drawing/2014/main" id="{15EE9CFB-598F-C3B5-1B0D-DA95BA771A0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7401" y="26229431"/>
            <a:ext cx="2847974" cy="7167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734EB-D741-4BBE-973E-9C2AB321D9CD}">
  <sheetPr codeName="Hoja1"/>
  <dimension ref="C3:E13"/>
  <sheetViews>
    <sheetView showGridLines="0" tabSelected="1" topLeftCell="A2" zoomScaleNormal="100" workbookViewId="0">
      <selection activeCell="C19" sqref="C19"/>
    </sheetView>
  </sheetViews>
  <sheetFormatPr baseColWidth="10" defaultColWidth="11.5" defaultRowHeight="15" x14ac:dyDescent="0.2"/>
  <cols>
    <col min="3" max="5" width="33.5" customWidth="1"/>
    <col min="6" max="6" width="24" customWidth="1"/>
  </cols>
  <sheetData>
    <row r="3" spans="3:5" ht="69" customHeight="1" x14ac:dyDescent="0.2">
      <c r="C3" s="45" t="s">
        <v>0</v>
      </c>
      <c r="D3" s="46"/>
      <c r="E3" s="47"/>
    </row>
    <row r="4" spans="3:5" ht="17.25" customHeight="1" x14ac:dyDescent="0.2"/>
    <row r="5" spans="3:5" ht="69" customHeight="1" thickBot="1" x14ac:dyDescent="0.25">
      <c r="C5" s="4" t="s">
        <v>1</v>
      </c>
      <c r="D5" s="8" t="s">
        <v>203</v>
      </c>
      <c r="E5" s="4" t="s">
        <v>2</v>
      </c>
    </row>
    <row r="6" spans="3:5" ht="69" customHeight="1" thickBot="1" x14ac:dyDescent="0.25">
      <c r="C6" s="6" t="s">
        <v>204</v>
      </c>
      <c r="D6" s="26" t="s">
        <v>3</v>
      </c>
      <c r="E6" s="7" t="s">
        <v>4</v>
      </c>
    </row>
    <row r="7" spans="3:5" ht="69" customHeight="1" x14ac:dyDescent="0.2">
      <c r="C7" s="4" t="s">
        <v>5</v>
      </c>
      <c r="D7" s="9" t="s">
        <v>6</v>
      </c>
      <c r="E7" s="4" t="s">
        <v>7</v>
      </c>
    </row>
    <row r="8" spans="3:5" ht="18" customHeight="1" x14ac:dyDescent="0.2"/>
    <row r="9" spans="3:5" ht="69" customHeight="1" x14ac:dyDescent="0.2">
      <c r="C9" s="45" t="s">
        <v>8</v>
      </c>
      <c r="D9" s="46"/>
      <c r="E9" s="47"/>
    </row>
    <row r="13" spans="3:5" x14ac:dyDescent="0.2">
      <c r="C13" s="11"/>
    </row>
  </sheetData>
  <sheetProtection algorithmName="SHA-512" hashValue="ZovMHnCLVK4tRsQcfEnykzx3dcxnCDshR1hXY1icFD/2vKcXYH5PbX3kNq/7daxSWcAJmttrd7fezb3ee4cGLA==" saltValue="ha83Syt0is6NukO0XPHTTQ==" spinCount="100000" sheet="1" formatCells="0" formatColumns="0" formatRows="0" insertColumns="0" insertRows="0" insertHyperlinks="0" deleteColumns="0" deleteRows="0" sort="0" autoFilter="0" pivotTables="0"/>
  <mergeCells count="2">
    <mergeCell ref="C3:E3"/>
    <mergeCell ref="C9:E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CAF6-313C-4A1D-AC7C-5465CEC31F2A}">
  <sheetPr codeName="Hoja2"/>
  <dimension ref="C4:C14"/>
  <sheetViews>
    <sheetView showGridLines="0" zoomScale="130" zoomScaleNormal="130" workbookViewId="0">
      <selection activeCell="D28" sqref="D28"/>
    </sheetView>
  </sheetViews>
  <sheetFormatPr baseColWidth="10" defaultRowHeight="15" x14ac:dyDescent="0.2"/>
  <sheetData>
    <row r="4" spans="3:3" x14ac:dyDescent="0.2">
      <c r="C4" t="s">
        <v>222</v>
      </c>
    </row>
    <row r="6" spans="3:3" x14ac:dyDescent="0.2">
      <c r="C6" t="s">
        <v>214</v>
      </c>
    </row>
    <row r="8" spans="3:3" x14ac:dyDescent="0.2">
      <c r="C8" t="s">
        <v>215</v>
      </c>
    </row>
    <row r="9" spans="3:3" x14ac:dyDescent="0.2">
      <c r="C9" s="42" t="s">
        <v>216</v>
      </c>
    </row>
    <row r="10" spans="3:3" x14ac:dyDescent="0.2">
      <c r="C10" s="42" t="s">
        <v>217</v>
      </c>
    </row>
    <row r="11" spans="3:3" x14ac:dyDescent="0.2">
      <c r="C11" s="42"/>
    </row>
    <row r="12" spans="3:3" x14ac:dyDescent="0.2">
      <c r="C12" s="42" t="s">
        <v>223</v>
      </c>
    </row>
    <row r="14" spans="3:3" x14ac:dyDescent="0.2">
      <c r="C14" t="s">
        <v>224</v>
      </c>
    </row>
  </sheetData>
  <sheetProtection algorithmName="SHA-512" hashValue="x6fZAZ8q8JiVlEovPAXQOTgKSR/kqKfmJsjJyh1Y6T0JCFZuOo2gmIVCmHk8YzYrsqn+k2X8NBjd67/4FabSKg==" saltValue="YdrNG9EBhOyMFkyV/q0u+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90E7-0A0C-425B-AA5E-32803E2D6970}">
  <sheetPr codeName="Hoja3">
    <tabColor rgb="FF92D050"/>
  </sheetPr>
  <dimension ref="A1:J122"/>
  <sheetViews>
    <sheetView showGridLines="0" zoomScaleNormal="100" workbookViewId="0">
      <selection activeCell="C20" sqref="C20"/>
    </sheetView>
  </sheetViews>
  <sheetFormatPr baseColWidth="10" defaultColWidth="11.5" defaultRowHeight="15" x14ac:dyDescent="0.2"/>
  <cols>
    <col min="1" max="1" width="20.1640625" customWidth="1"/>
    <col min="2" max="2" width="111.5" customWidth="1"/>
    <col min="3" max="3" width="32" customWidth="1"/>
    <col min="6" max="6" width="11.5" customWidth="1"/>
    <col min="7" max="7" width="17.33203125" hidden="1" customWidth="1"/>
    <col min="8" max="8" width="15.5" hidden="1" customWidth="1"/>
    <col min="9" max="10" width="11.5" hidden="1" customWidth="1"/>
    <col min="11" max="11" width="11.5" customWidth="1"/>
  </cols>
  <sheetData>
    <row r="1" spans="1:10" ht="53" customHeight="1" x14ac:dyDescent="0.2"/>
    <row r="3" spans="1:10" x14ac:dyDescent="0.2">
      <c r="C3" s="43" t="s">
        <v>9</v>
      </c>
    </row>
    <row r="4" spans="1:10" x14ac:dyDescent="0.2">
      <c r="A4" s="11" t="s">
        <v>10</v>
      </c>
      <c r="C4" s="10"/>
    </row>
    <row r="5" spans="1:10" ht="16" thickBot="1" x14ac:dyDescent="0.25"/>
    <row r="6" spans="1:10" x14ac:dyDescent="0.2">
      <c r="A6" s="28" t="s">
        <v>11</v>
      </c>
      <c r="B6" s="29"/>
      <c r="C6" s="39" t="s">
        <v>12</v>
      </c>
      <c r="G6" s="5" t="s">
        <v>13</v>
      </c>
      <c r="H6" s="5" t="s">
        <v>14</v>
      </c>
    </row>
    <row r="7" spans="1:10" ht="16" x14ac:dyDescent="0.2">
      <c r="A7" s="33" t="s">
        <v>15</v>
      </c>
      <c r="B7" s="3" t="s">
        <v>16</v>
      </c>
      <c r="C7" s="34"/>
      <c r="G7" s="27">
        <f>IF(ISBLANK(C7),0,-1)</f>
        <v>0</v>
      </c>
      <c r="H7">
        <v>0</v>
      </c>
    </row>
    <row r="8" spans="1:10" ht="16" x14ac:dyDescent="0.2">
      <c r="A8" s="33" t="s">
        <v>17</v>
      </c>
      <c r="B8" s="3" t="s">
        <v>18</v>
      </c>
      <c r="C8" s="34"/>
      <c r="G8" s="27">
        <f t="shared" ref="G8:G9" si="0">IF(ISBLANK(C8),0,-1)</f>
        <v>0</v>
      </c>
      <c r="H8">
        <v>0</v>
      </c>
    </row>
    <row r="9" spans="1:10" ht="16" x14ac:dyDescent="0.2">
      <c r="A9" s="33" t="s">
        <v>19</v>
      </c>
      <c r="B9" s="3" t="s">
        <v>20</v>
      </c>
      <c r="C9" s="34"/>
      <c r="G9" s="27">
        <f t="shared" si="0"/>
        <v>0</v>
      </c>
      <c r="H9">
        <v>0</v>
      </c>
    </row>
    <row r="10" spans="1:10" ht="16" x14ac:dyDescent="0.2">
      <c r="A10" s="35" t="s">
        <v>21</v>
      </c>
      <c r="B10" s="3" t="s">
        <v>22</v>
      </c>
      <c r="C10" s="34"/>
      <c r="G10">
        <v>0</v>
      </c>
      <c r="H10" s="27">
        <f>IF(ISBLANK(C10),0,1)</f>
        <v>0</v>
      </c>
    </row>
    <row r="11" spans="1:10" ht="15.75" customHeight="1" x14ac:dyDescent="0.2">
      <c r="A11" s="35" t="s">
        <v>23</v>
      </c>
      <c r="B11" t="s">
        <v>24</v>
      </c>
      <c r="C11" s="34"/>
      <c r="G11">
        <v>0</v>
      </c>
      <c r="H11" s="27">
        <f>IF(ISBLANK(C11),0,1)</f>
        <v>0</v>
      </c>
    </row>
    <row r="12" spans="1:10" ht="16" x14ac:dyDescent="0.2">
      <c r="A12" s="35" t="s">
        <v>25</v>
      </c>
      <c r="B12" s="3" t="s">
        <v>26</v>
      </c>
      <c r="C12" s="34"/>
      <c r="G12">
        <v>0</v>
      </c>
      <c r="H12" s="27">
        <f>IF(ISBLANK(C12),0,1)</f>
        <v>0</v>
      </c>
    </row>
    <row r="13" spans="1:10" ht="17" thickBot="1" x14ac:dyDescent="0.25">
      <c r="A13" s="36" t="s">
        <v>27</v>
      </c>
      <c r="B13" s="37" t="s">
        <v>28</v>
      </c>
      <c r="C13" s="38"/>
      <c r="G13">
        <v>0</v>
      </c>
      <c r="H13" s="27">
        <f>IF(ISBLANK(C13),0,1)</f>
        <v>0</v>
      </c>
    </row>
    <row r="14" spans="1:10" ht="16" thickBot="1" x14ac:dyDescent="0.25">
      <c r="G14">
        <f>SUM(G7:G13)</f>
        <v>0</v>
      </c>
      <c r="H14">
        <f>SUM(H10:H13)</f>
        <v>0</v>
      </c>
      <c r="I14" s="11">
        <f>SUM(G14:H14)</f>
        <v>0</v>
      </c>
      <c r="J14" s="12">
        <f>14.2857143*I14+42.8571429</f>
        <v>42.857142899999999</v>
      </c>
    </row>
    <row r="15" spans="1:10" x14ac:dyDescent="0.2">
      <c r="A15" s="28" t="s">
        <v>29</v>
      </c>
      <c r="B15" s="29"/>
      <c r="C15" s="30"/>
    </row>
    <row r="16" spans="1:10" x14ac:dyDescent="0.2">
      <c r="A16" s="31" t="s">
        <v>30</v>
      </c>
      <c r="C16" s="32" t="s">
        <v>12</v>
      </c>
    </row>
    <row r="17" spans="1:10" ht="16" x14ac:dyDescent="0.2">
      <c r="A17" s="33" t="s">
        <v>31</v>
      </c>
      <c r="B17" s="3" t="s">
        <v>32</v>
      </c>
      <c r="C17" s="34"/>
      <c r="G17" s="27">
        <f>IF(ISBLANK(C17),0,-1)</f>
        <v>0</v>
      </c>
      <c r="H17">
        <v>0</v>
      </c>
    </row>
    <row r="18" spans="1:10" ht="16" x14ac:dyDescent="0.2">
      <c r="A18" s="33" t="s">
        <v>33</v>
      </c>
      <c r="B18" s="3" t="s">
        <v>34</v>
      </c>
      <c r="C18" s="34"/>
      <c r="G18" s="27">
        <f t="shared" ref="G18:G20" si="1">IF(ISBLANK(C18),0,-1)</f>
        <v>0</v>
      </c>
      <c r="H18">
        <v>0</v>
      </c>
    </row>
    <row r="19" spans="1:10" ht="16" x14ac:dyDescent="0.2">
      <c r="A19" s="33" t="s">
        <v>35</v>
      </c>
      <c r="B19" s="3" t="s">
        <v>36</v>
      </c>
      <c r="C19" s="34"/>
      <c r="G19" s="27">
        <f t="shared" si="1"/>
        <v>0</v>
      </c>
      <c r="H19">
        <v>0</v>
      </c>
    </row>
    <row r="20" spans="1:10" ht="16" x14ac:dyDescent="0.2">
      <c r="A20" s="33" t="s">
        <v>37</v>
      </c>
      <c r="B20" s="3" t="s">
        <v>38</v>
      </c>
      <c r="C20" s="34"/>
      <c r="G20" s="27">
        <f t="shared" si="1"/>
        <v>0</v>
      </c>
      <c r="H20">
        <v>0</v>
      </c>
    </row>
    <row r="21" spans="1:10" ht="16" x14ac:dyDescent="0.2">
      <c r="A21" s="35" t="s">
        <v>39</v>
      </c>
      <c r="B21" s="3" t="s">
        <v>40</v>
      </c>
      <c r="C21" s="34"/>
      <c r="G21">
        <v>0</v>
      </c>
      <c r="H21" s="27">
        <f>IF(ISBLANK(C21),0,1)</f>
        <v>0</v>
      </c>
    </row>
    <row r="22" spans="1:10" ht="16" x14ac:dyDescent="0.2">
      <c r="A22" s="35" t="s">
        <v>41</v>
      </c>
      <c r="B22" s="3" t="s">
        <v>42</v>
      </c>
      <c r="C22" s="34"/>
      <c r="G22">
        <v>0</v>
      </c>
      <c r="H22" s="27">
        <f>IF(ISBLANK(C22),0,1)</f>
        <v>0</v>
      </c>
    </row>
    <row r="23" spans="1:10" ht="16" x14ac:dyDescent="0.2">
      <c r="A23" s="35" t="s">
        <v>43</v>
      </c>
      <c r="B23" s="3" t="s">
        <v>44</v>
      </c>
      <c r="C23" s="34"/>
      <c r="G23">
        <v>0</v>
      </c>
      <c r="H23" s="27">
        <f>IF(ISBLANK(C23),0,1)</f>
        <v>0</v>
      </c>
    </row>
    <row r="24" spans="1:10" ht="17" thickBot="1" x14ac:dyDescent="0.25">
      <c r="A24" s="36" t="s">
        <v>45</v>
      </c>
      <c r="B24" s="37" t="s">
        <v>46</v>
      </c>
      <c r="C24" s="38"/>
      <c r="G24">
        <v>0</v>
      </c>
      <c r="H24" s="27">
        <f>IF(ISBLANK(C24),0,1)</f>
        <v>0</v>
      </c>
    </row>
    <row r="25" spans="1:10" ht="16" thickBot="1" x14ac:dyDescent="0.25">
      <c r="G25">
        <f>SUM(G17:G24)</f>
        <v>0</v>
      </c>
      <c r="H25">
        <f>SUM(H17:H24)</f>
        <v>0</v>
      </c>
      <c r="I25" s="11">
        <f>SUM(G25:H25)</f>
        <v>0</v>
      </c>
      <c r="J25" s="12">
        <f>12.5*I25+50</f>
        <v>50</v>
      </c>
    </row>
    <row r="26" spans="1:10" x14ac:dyDescent="0.2">
      <c r="A26" s="28" t="s">
        <v>47</v>
      </c>
      <c r="B26" s="29"/>
      <c r="C26" s="39" t="s">
        <v>12</v>
      </c>
    </row>
    <row r="27" spans="1:10" ht="16" x14ac:dyDescent="0.2">
      <c r="A27" s="35" t="s">
        <v>48</v>
      </c>
      <c r="B27" s="3" t="s">
        <v>205</v>
      </c>
      <c r="C27" s="34"/>
      <c r="H27" s="27">
        <f>IF(ISBLANK(C27),0,1)</f>
        <v>0</v>
      </c>
    </row>
    <row r="28" spans="1:10" ht="16" x14ac:dyDescent="0.2">
      <c r="A28" s="35" t="s">
        <v>49</v>
      </c>
      <c r="B28" s="3" t="s">
        <v>50</v>
      </c>
      <c r="C28" s="34"/>
      <c r="H28">
        <v>0</v>
      </c>
    </row>
    <row r="29" spans="1:10" ht="16" x14ac:dyDescent="0.2">
      <c r="A29" s="35" t="s">
        <v>51</v>
      </c>
      <c r="B29" s="3" t="s">
        <v>52</v>
      </c>
      <c r="C29" s="34"/>
      <c r="H29">
        <v>0</v>
      </c>
    </row>
    <row r="30" spans="1:10" ht="16" x14ac:dyDescent="0.2">
      <c r="A30" s="35" t="s">
        <v>53</v>
      </c>
      <c r="B30" s="3" t="s">
        <v>54</v>
      </c>
      <c r="C30" s="34"/>
      <c r="H30">
        <v>0</v>
      </c>
    </row>
    <row r="31" spans="1:10" ht="16" x14ac:dyDescent="0.2">
      <c r="A31" s="35" t="s">
        <v>55</v>
      </c>
      <c r="B31" s="3" t="s">
        <v>56</v>
      </c>
      <c r="C31" s="34"/>
      <c r="H31">
        <v>0</v>
      </c>
    </row>
    <row r="32" spans="1:10" ht="16" x14ac:dyDescent="0.2">
      <c r="A32" s="35" t="s">
        <v>57</v>
      </c>
      <c r="B32" s="3" t="s">
        <v>58</v>
      </c>
      <c r="C32" s="34"/>
      <c r="D32" s="2"/>
      <c r="H32">
        <v>0</v>
      </c>
    </row>
    <row r="33" spans="1:10" ht="16" x14ac:dyDescent="0.2">
      <c r="A33" s="35" t="s">
        <v>59</v>
      </c>
      <c r="B33" s="3" t="s">
        <v>60</v>
      </c>
      <c r="C33" s="34"/>
      <c r="D33" s="2"/>
      <c r="H33">
        <v>0</v>
      </c>
    </row>
    <row r="34" spans="1:10" ht="16" x14ac:dyDescent="0.2">
      <c r="A34" s="35" t="s">
        <v>61</v>
      </c>
      <c r="B34" s="3" t="s">
        <v>62</v>
      </c>
      <c r="C34" s="34"/>
      <c r="H34" s="27">
        <f>IF(ISBLANK(C34),0,1)</f>
        <v>0</v>
      </c>
    </row>
    <row r="35" spans="1:10" ht="16" x14ac:dyDescent="0.2">
      <c r="A35" s="35" t="s">
        <v>63</v>
      </c>
      <c r="B35" s="3" t="s">
        <v>64</v>
      </c>
      <c r="C35" s="34"/>
      <c r="H35" s="27">
        <f>IF(ISBLANK(C35),0,1)</f>
        <v>0</v>
      </c>
    </row>
    <row r="36" spans="1:10" ht="16" x14ac:dyDescent="0.2">
      <c r="A36" s="35" t="s">
        <v>65</v>
      </c>
      <c r="B36" s="3" t="s">
        <v>66</v>
      </c>
      <c r="C36" s="34"/>
      <c r="H36" s="27">
        <f>IF(ISBLANK(C36),0,1)</f>
        <v>0</v>
      </c>
    </row>
    <row r="37" spans="1:10" ht="17" thickBot="1" x14ac:dyDescent="0.25">
      <c r="A37" s="36" t="s">
        <v>67</v>
      </c>
      <c r="B37" s="37" t="s">
        <v>68</v>
      </c>
      <c r="C37" s="38"/>
      <c r="H37" s="27">
        <f>IF(ISBLANK(C37),0,1)</f>
        <v>0</v>
      </c>
    </row>
    <row r="38" spans="1:10" ht="16" thickBot="1" x14ac:dyDescent="0.25">
      <c r="B38" s="3"/>
      <c r="H38">
        <f>SUM(H27:H37)</f>
        <v>0</v>
      </c>
      <c r="I38" s="11">
        <f>SUM(H38:H38)</f>
        <v>0</v>
      </c>
      <c r="J38" s="12">
        <f>20*I38</f>
        <v>0</v>
      </c>
    </row>
    <row r="39" spans="1:10" x14ac:dyDescent="0.2">
      <c r="A39" s="40" t="s">
        <v>69</v>
      </c>
      <c r="B39" s="29"/>
      <c r="C39" s="39" t="s">
        <v>12</v>
      </c>
    </row>
    <row r="40" spans="1:10" ht="16" x14ac:dyDescent="0.2">
      <c r="A40" s="33" t="s">
        <v>70</v>
      </c>
      <c r="B40" s="3" t="s">
        <v>71</v>
      </c>
      <c r="C40" s="34"/>
      <c r="G40" s="27">
        <f>IF(ISBLANK(C40),0,-1)</f>
        <v>0</v>
      </c>
    </row>
    <row r="41" spans="1:10" ht="16" x14ac:dyDescent="0.2">
      <c r="A41" s="33" t="s">
        <v>72</v>
      </c>
      <c r="B41" s="3" t="s">
        <v>73</v>
      </c>
      <c r="C41" s="34"/>
      <c r="G41" s="27">
        <f t="shared" ref="G41:G48" si="2">IF(ISBLANK(C41),0,-1)</f>
        <v>0</v>
      </c>
    </row>
    <row r="42" spans="1:10" ht="16" x14ac:dyDescent="0.2">
      <c r="A42" s="33" t="s">
        <v>74</v>
      </c>
      <c r="B42" s="3" t="s">
        <v>75</v>
      </c>
      <c r="C42" s="34"/>
      <c r="G42" s="27">
        <f t="shared" si="2"/>
        <v>0</v>
      </c>
    </row>
    <row r="43" spans="1:10" ht="16" x14ac:dyDescent="0.2">
      <c r="A43" s="33" t="s">
        <v>76</v>
      </c>
      <c r="B43" s="3" t="s">
        <v>206</v>
      </c>
      <c r="C43" s="34"/>
      <c r="G43" s="27">
        <f t="shared" si="2"/>
        <v>0</v>
      </c>
    </row>
    <row r="44" spans="1:10" ht="16" x14ac:dyDescent="0.2">
      <c r="A44" s="33" t="s">
        <v>77</v>
      </c>
      <c r="B44" s="3" t="s">
        <v>78</v>
      </c>
      <c r="C44" s="34"/>
      <c r="G44" s="27">
        <f t="shared" si="2"/>
        <v>0</v>
      </c>
    </row>
    <row r="45" spans="1:10" ht="16" x14ac:dyDescent="0.2">
      <c r="A45" s="33" t="s">
        <v>79</v>
      </c>
      <c r="B45" s="3" t="s">
        <v>80</v>
      </c>
      <c r="C45" s="34"/>
      <c r="G45" s="27">
        <f t="shared" si="2"/>
        <v>0</v>
      </c>
    </row>
    <row r="46" spans="1:10" ht="16" x14ac:dyDescent="0.2">
      <c r="A46" s="33" t="s">
        <v>81</v>
      </c>
      <c r="B46" s="3" t="s">
        <v>82</v>
      </c>
      <c r="C46" s="34"/>
      <c r="G46" s="27">
        <f t="shared" si="2"/>
        <v>0</v>
      </c>
    </row>
    <row r="47" spans="1:10" ht="16" x14ac:dyDescent="0.2">
      <c r="A47" s="33" t="s">
        <v>83</v>
      </c>
      <c r="B47" s="3" t="s">
        <v>84</v>
      </c>
      <c r="C47" s="34"/>
      <c r="G47" s="27">
        <f t="shared" si="2"/>
        <v>0</v>
      </c>
    </row>
    <row r="48" spans="1:10" ht="17" thickBot="1" x14ac:dyDescent="0.25">
      <c r="A48" s="41" t="s">
        <v>85</v>
      </c>
      <c r="B48" s="37" t="s">
        <v>207</v>
      </c>
      <c r="C48" s="38"/>
      <c r="G48" s="27">
        <f t="shared" si="2"/>
        <v>0</v>
      </c>
    </row>
    <row r="49" spans="1:10" ht="16" thickBot="1" x14ac:dyDescent="0.25">
      <c r="G49">
        <f>SUM(G40:G48)</f>
        <v>0</v>
      </c>
      <c r="H49">
        <f>SUM(H40:H48)</f>
        <v>0</v>
      </c>
      <c r="I49" s="11">
        <f>SUM(G49:H49)</f>
        <v>0</v>
      </c>
      <c r="J49" s="12">
        <f>ROUND(11.11111111*I49+100,2)</f>
        <v>100</v>
      </c>
    </row>
    <row r="50" spans="1:10" x14ac:dyDescent="0.2">
      <c r="A50" s="40" t="s">
        <v>86</v>
      </c>
      <c r="B50" s="29"/>
      <c r="C50" s="39" t="s">
        <v>12</v>
      </c>
    </row>
    <row r="51" spans="1:10" ht="16" x14ac:dyDescent="0.2">
      <c r="A51" s="35" t="s">
        <v>87</v>
      </c>
      <c r="B51" s="3" t="s">
        <v>88</v>
      </c>
      <c r="C51" s="34"/>
      <c r="H51" s="27">
        <f t="shared" ref="H51:H60" si="3">IF(ISBLANK(C51),0,1)</f>
        <v>0</v>
      </c>
    </row>
    <row r="52" spans="1:10" ht="16" x14ac:dyDescent="0.2">
      <c r="A52" s="35" t="s">
        <v>89</v>
      </c>
      <c r="B52" s="3" t="s">
        <v>90</v>
      </c>
      <c r="C52" s="34"/>
      <c r="H52" s="27">
        <f t="shared" si="3"/>
        <v>0</v>
      </c>
    </row>
    <row r="53" spans="1:10" ht="16" x14ac:dyDescent="0.2">
      <c r="A53" s="35" t="s">
        <v>91</v>
      </c>
      <c r="B53" s="3" t="s">
        <v>92</v>
      </c>
      <c r="C53" s="34"/>
      <c r="H53" s="27">
        <f t="shared" si="3"/>
        <v>0</v>
      </c>
    </row>
    <row r="54" spans="1:10" ht="16" x14ac:dyDescent="0.2">
      <c r="A54" s="35" t="s">
        <v>93</v>
      </c>
      <c r="B54" s="3" t="s">
        <v>94</v>
      </c>
      <c r="C54" s="34"/>
      <c r="H54" s="27">
        <f t="shared" si="3"/>
        <v>0</v>
      </c>
    </row>
    <row r="55" spans="1:10" ht="16" x14ac:dyDescent="0.2">
      <c r="A55" s="35" t="s">
        <v>95</v>
      </c>
      <c r="B55" s="3" t="s">
        <v>208</v>
      </c>
      <c r="C55" s="34"/>
      <c r="H55" s="27">
        <f t="shared" si="3"/>
        <v>0</v>
      </c>
    </row>
    <row r="56" spans="1:10" ht="16" x14ac:dyDescent="0.2">
      <c r="A56" s="35" t="s">
        <v>96</v>
      </c>
      <c r="B56" s="3" t="s">
        <v>97</v>
      </c>
      <c r="C56" s="34"/>
      <c r="H56" s="27">
        <f t="shared" si="3"/>
        <v>0</v>
      </c>
    </row>
    <row r="57" spans="1:10" ht="16" x14ac:dyDescent="0.2">
      <c r="A57" s="35" t="s">
        <v>98</v>
      </c>
      <c r="B57" s="3" t="s">
        <v>99</v>
      </c>
      <c r="C57" s="34"/>
      <c r="H57" s="27">
        <f t="shared" si="3"/>
        <v>0</v>
      </c>
    </row>
    <row r="58" spans="1:10" ht="16" x14ac:dyDescent="0.2">
      <c r="A58" s="35" t="s">
        <v>100</v>
      </c>
      <c r="B58" s="3" t="s">
        <v>101</v>
      </c>
      <c r="C58" s="34"/>
      <c r="H58" s="27">
        <f t="shared" si="3"/>
        <v>0</v>
      </c>
    </row>
    <row r="59" spans="1:10" ht="16" x14ac:dyDescent="0.2">
      <c r="A59" s="35" t="s">
        <v>102</v>
      </c>
      <c r="B59" s="3" t="s">
        <v>103</v>
      </c>
      <c r="C59" s="34"/>
      <c r="H59" s="27">
        <f t="shared" si="3"/>
        <v>0</v>
      </c>
    </row>
    <row r="60" spans="1:10" ht="17" thickBot="1" x14ac:dyDescent="0.25">
      <c r="A60" s="36" t="s">
        <v>104</v>
      </c>
      <c r="B60" s="37" t="s">
        <v>105</v>
      </c>
      <c r="C60" s="38"/>
      <c r="H60" s="27">
        <f t="shared" si="3"/>
        <v>0</v>
      </c>
    </row>
    <row r="61" spans="1:10" ht="16" thickBot="1" x14ac:dyDescent="0.25">
      <c r="A61" s="1"/>
      <c r="H61">
        <f>SUM(H51:H60)</f>
        <v>0</v>
      </c>
      <c r="I61" s="11">
        <f>SUM(H61)</f>
        <v>0</v>
      </c>
      <c r="J61" s="12">
        <f>10*I61</f>
        <v>0</v>
      </c>
    </row>
    <row r="62" spans="1:10" x14ac:dyDescent="0.2">
      <c r="A62" s="40" t="s">
        <v>106</v>
      </c>
      <c r="B62" s="29"/>
      <c r="C62" s="39" t="s">
        <v>12</v>
      </c>
    </row>
    <row r="63" spans="1:10" ht="16" x14ac:dyDescent="0.2">
      <c r="A63" s="33" t="s">
        <v>107</v>
      </c>
      <c r="B63" s="3" t="s">
        <v>108</v>
      </c>
      <c r="C63" s="34"/>
      <c r="G63" s="27">
        <f>IF(ISBLANK(C63),0,-1)</f>
        <v>0</v>
      </c>
      <c r="H63">
        <v>0</v>
      </c>
    </row>
    <row r="64" spans="1:10" ht="16" x14ac:dyDescent="0.2">
      <c r="A64" s="33" t="s">
        <v>109</v>
      </c>
      <c r="B64" s="3" t="s">
        <v>110</v>
      </c>
      <c r="C64" s="34"/>
      <c r="G64" s="27">
        <f t="shared" ref="G64:G67" si="4">IF(ISBLANK(C64),0,-1)</f>
        <v>0</v>
      </c>
      <c r="H64">
        <v>0</v>
      </c>
    </row>
    <row r="65" spans="1:10" ht="32" x14ac:dyDescent="0.2">
      <c r="A65" s="33" t="s">
        <v>111</v>
      </c>
      <c r="B65" s="3" t="s">
        <v>112</v>
      </c>
      <c r="C65" s="34"/>
      <c r="G65" s="27">
        <f t="shared" si="4"/>
        <v>0</v>
      </c>
      <c r="H65">
        <v>0</v>
      </c>
    </row>
    <row r="66" spans="1:10" ht="16" x14ac:dyDescent="0.2">
      <c r="A66" s="33" t="s">
        <v>113</v>
      </c>
      <c r="B66" s="3" t="s">
        <v>209</v>
      </c>
      <c r="C66" s="34"/>
      <c r="G66" s="27">
        <f t="shared" si="4"/>
        <v>0</v>
      </c>
      <c r="H66">
        <v>0</v>
      </c>
    </row>
    <row r="67" spans="1:10" ht="16" x14ac:dyDescent="0.2">
      <c r="A67" s="33" t="s">
        <v>114</v>
      </c>
      <c r="B67" s="3" t="s">
        <v>115</v>
      </c>
      <c r="C67" s="34"/>
      <c r="G67" s="27">
        <f t="shared" si="4"/>
        <v>0</v>
      </c>
      <c r="H67">
        <v>0</v>
      </c>
    </row>
    <row r="68" spans="1:10" ht="16" x14ac:dyDescent="0.2">
      <c r="A68" s="33" t="s">
        <v>116</v>
      </c>
      <c r="B68" s="3" t="s">
        <v>117</v>
      </c>
      <c r="C68" s="34"/>
      <c r="G68">
        <v>0</v>
      </c>
      <c r="H68" s="27">
        <f>IF(ISBLANK(C68),0,1)</f>
        <v>0</v>
      </c>
    </row>
    <row r="69" spans="1:10" ht="16" x14ac:dyDescent="0.2">
      <c r="A69" s="33" t="s">
        <v>118</v>
      </c>
      <c r="B69" s="3" t="s">
        <v>119</v>
      </c>
      <c r="C69" s="34"/>
      <c r="G69">
        <v>0</v>
      </c>
      <c r="H69" s="27">
        <f>IF(ISBLANK(C69),0,1)</f>
        <v>0</v>
      </c>
    </row>
    <row r="70" spans="1:10" ht="16" x14ac:dyDescent="0.2">
      <c r="A70" s="33" t="s">
        <v>120</v>
      </c>
      <c r="B70" s="3" t="s">
        <v>121</v>
      </c>
      <c r="C70" s="34"/>
      <c r="G70">
        <v>0</v>
      </c>
      <c r="H70" s="27">
        <f>IF(ISBLANK(C70),0,1)</f>
        <v>0</v>
      </c>
    </row>
    <row r="71" spans="1:10" ht="16" x14ac:dyDescent="0.2">
      <c r="A71" s="33" t="s">
        <v>122</v>
      </c>
      <c r="B71" s="3" t="s">
        <v>123</v>
      </c>
      <c r="C71" s="34"/>
      <c r="G71">
        <v>0</v>
      </c>
      <c r="H71" s="27">
        <f>IF(ISBLANK(C71),0,1)</f>
        <v>0</v>
      </c>
    </row>
    <row r="72" spans="1:10" ht="15" customHeight="1" thickBot="1" x14ac:dyDescent="0.25">
      <c r="A72" s="41" t="s">
        <v>124</v>
      </c>
      <c r="B72" s="37" t="s">
        <v>125</v>
      </c>
      <c r="C72" s="38"/>
      <c r="G72">
        <v>0</v>
      </c>
      <c r="H72" s="27">
        <f>IF(ISBLANK(C72),0,1)</f>
        <v>0</v>
      </c>
    </row>
    <row r="73" spans="1:10" ht="16" thickBot="1" x14ac:dyDescent="0.25">
      <c r="A73" s="1"/>
      <c r="G73">
        <f>SUM(G63:G72)</f>
        <v>0</v>
      </c>
      <c r="H73">
        <f>SUM(H68:H72)</f>
        <v>0</v>
      </c>
      <c r="I73" s="11">
        <f>SUM(G73:H73)</f>
        <v>0</v>
      </c>
      <c r="J73" s="12">
        <f>10*I73+50</f>
        <v>50</v>
      </c>
    </row>
    <row r="74" spans="1:10" x14ac:dyDescent="0.2">
      <c r="A74" s="40" t="s">
        <v>126</v>
      </c>
      <c r="B74" s="29"/>
      <c r="C74" s="39" t="s">
        <v>12</v>
      </c>
    </row>
    <row r="75" spans="1:10" ht="16" x14ac:dyDescent="0.2">
      <c r="A75" s="33" t="s">
        <v>127</v>
      </c>
      <c r="B75" s="3" t="s">
        <v>210</v>
      </c>
      <c r="C75" s="34"/>
      <c r="G75" s="27">
        <f>IF(ISBLANK(C75),0,-1)</f>
        <v>0</v>
      </c>
      <c r="H75">
        <v>0</v>
      </c>
    </row>
    <row r="76" spans="1:10" ht="32" x14ac:dyDescent="0.2">
      <c r="A76" s="33" t="s">
        <v>128</v>
      </c>
      <c r="B76" s="3" t="s">
        <v>129</v>
      </c>
      <c r="C76" s="34"/>
      <c r="G76" s="27">
        <f t="shared" ref="G76:G77" si="5">IF(ISBLANK(C76),0,-1)</f>
        <v>0</v>
      </c>
      <c r="H76">
        <v>0</v>
      </c>
    </row>
    <row r="77" spans="1:10" ht="16" x14ac:dyDescent="0.2">
      <c r="A77" s="33" t="s">
        <v>130</v>
      </c>
      <c r="B77" s="3" t="s">
        <v>131</v>
      </c>
      <c r="C77" s="34"/>
      <c r="G77" s="27">
        <f t="shared" si="5"/>
        <v>0</v>
      </c>
      <c r="H77">
        <v>0</v>
      </c>
    </row>
    <row r="78" spans="1:10" ht="32" x14ac:dyDescent="0.2">
      <c r="A78" s="35" t="s">
        <v>132</v>
      </c>
      <c r="B78" s="3" t="s">
        <v>133</v>
      </c>
      <c r="C78" s="34"/>
      <c r="G78">
        <v>0</v>
      </c>
      <c r="H78" s="27">
        <f>IF(ISBLANK(C78),0,1)</f>
        <v>0</v>
      </c>
    </row>
    <row r="79" spans="1:10" ht="16" x14ac:dyDescent="0.2">
      <c r="A79" s="35" t="s">
        <v>134</v>
      </c>
      <c r="B79" s="3" t="s">
        <v>135</v>
      </c>
      <c r="C79" s="34"/>
      <c r="G79">
        <v>0</v>
      </c>
      <c r="H79" s="27">
        <f>IF(ISBLANK(C79),0,1)</f>
        <v>0</v>
      </c>
    </row>
    <row r="80" spans="1:10" ht="17" thickBot="1" x14ac:dyDescent="0.25">
      <c r="A80" s="36" t="s">
        <v>136</v>
      </c>
      <c r="B80" s="37" t="s">
        <v>137</v>
      </c>
      <c r="C80" s="38"/>
      <c r="G80">
        <v>0</v>
      </c>
      <c r="H80" s="27">
        <f>IF(ISBLANK(C80),0,1)</f>
        <v>0</v>
      </c>
    </row>
    <row r="81" spans="1:10" ht="16" thickBot="1" x14ac:dyDescent="0.25">
      <c r="G81">
        <f>SUM(G75:G80)</f>
        <v>0</v>
      </c>
      <c r="H81">
        <f>SUM(H75:H80)</f>
        <v>0</v>
      </c>
      <c r="I81" s="11">
        <f>SUM(G81:H81)</f>
        <v>0</v>
      </c>
      <c r="J81" s="12">
        <f>ROUND(16.66666666*I81+50,2)</f>
        <v>50</v>
      </c>
    </row>
    <row r="82" spans="1:10" x14ac:dyDescent="0.2">
      <c r="A82" s="40" t="s">
        <v>138</v>
      </c>
      <c r="B82" s="29"/>
      <c r="C82" s="39" t="s">
        <v>12</v>
      </c>
    </row>
    <row r="83" spans="1:10" ht="32" x14ac:dyDescent="0.2">
      <c r="A83" s="33" t="s">
        <v>139</v>
      </c>
      <c r="B83" s="3" t="s">
        <v>140</v>
      </c>
      <c r="C83" s="34"/>
      <c r="G83" s="27">
        <f>IF(ISBLANK(C83),0,-1)</f>
        <v>0</v>
      </c>
      <c r="H83">
        <v>0</v>
      </c>
    </row>
    <row r="84" spans="1:10" ht="32" x14ac:dyDescent="0.2">
      <c r="A84" s="33" t="s">
        <v>141</v>
      </c>
      <c r="B84" s="3" t="s">
        <v>142</v>
      </c>
      <c r="C84" s="34"/>
      <c r="G84" s="27">
        <f t="shared" ref="G84:G86" si="6">IF(ISBLANK(C84),0,-1)</f>
        <v>0</v>
      </c>
      <c r="H84">
        <v>0</v>
      </c>
    </row>
    <row r="85" spans="1:10" ht="15.75" customHeight="1" x14ac:dyDescent="0.2">
      <c r="A85" s="33" t="s">
        <v>143</v>
      </c>
      <c r="B85" t="s">
        <v>144</v>
      </c>
      <c r="C85" s="34"/>
      <c r="G85" s="27">
        <f t="shared" si="6"/>
        <v>0</v>
      </c>
      <c r="H85">
        <v>0</v>
      </c>
    </row>
    <row r="86" spans="1:10" ht="15.75" customHeight="1" x14ac:dyDescent="0.2">
      <c r="A86" s="33" t="s">
        <v>145</v>
      </c>
      <c r="B86" s="3" t="s">
        <v>146</v>
      </c>
      <c r="C86" s="34"/>
      <c r="G86" s="27">
        <f t="shared" si="6"/>
        <v>0</v>
      </c>
      <c r="H86">
        <v>0</v>
      </c>
    </row>
    <row r="87" spans="1:10" ht="32.25" customHeight="1" x14ac:dyDescent="0.2">
      <c r="A87" s="35" t="s">
        <v>147</v>
      </c>
      <c r="B87" s="3" t="s">
        <v>148</v>
      </c>
      <c r="C87" s="34"/>
      <c r="G87">
        <v>0</v>
      </c>
      <c r="H87" s="27">
        <f>IF(ISBLANK(C87),0,1)</f>
        <v>0</v>
      </c>
    </row>
    <row r="88" spans="1:10" ht="31.5" customHeight="1" x14ac:dyDescent="0.2">
      <c r="A88" s="35" t="s">
        <v>149</v>
      </c>
      <c r="B88" s="3" t="s">
        <v>150</v>
      </c>
      <c r="C88" s="34"/>
      <c r="G88">
        <v>0</v>
      </c>
      <c r="H88" s="27">
        <f>IF(ISBLANK(C88),0,1)</f>
        <v>0</v>
      </c>
    </row>
    <row r="89" spans="1:10" ht="31.5" customHeight="1" x14ac:dyDescent="0.2">
      <c r="A89" s="35" t="s">
        <v>151</v>
      </c>
      <c r="B89" s="3" t="s">
        <v>152</v>
      </c>
      <c r="C89" s="34"/>
      <c r="G89">
        <v>0</v>
      </c>
      <c r="H89" s="27">
        <f>IF(ISBLANK(C89),0,1)</f>
        <v>0</v>
      </c>
    </row>
    <row r="90" spans="1:10" ht="31.5" customHeight="1" x14ac:dyDescent="0.2">
      <c r="A90" s="35" t="s">
        <v>153</v>
      </c>
      <c r="B90" s="3" t="s">
        <v>154</v>
      </c>
      <c r="C90" s="34"/>
      <c r="G90">
        <v>0</v>
      </c>
      <c r="H90" s="27">
        <f>IF(ISBLANK(C90),0,1)</f>
        <v>0</v>
      </c>
    </row>
    <row r="91" spans="1:10" ht="15.75" customHeight="1" thickBot="1" x14ac:dyDescent="0.25">
      <c r="A91" s="36" t="s">
        <v>155</v>
      </c>
      <c r="B91" s="37" t="s">
        <v>156</v>
      </c>
      <c r="C91" s="38"/>
      <c r="G91">
        <v>0</v>
      </c>
      <c r="H91" s="27">
        <f>IF(ISBLANK(C91),0,1)</f>
        <v>0</v>
      </c>
    </row>
    <row r="92" spans="1:10" ht="16" thickBot="1" x14ac:dyDescent="0.25">
      <c r="G92">
        <f>SUM(G83:G91)</f>
        <v>0</v>
      </c>
      <c r="H92">
        <f>SUM(H83:H91)</f>
        <v>0</v>
      </c>
      <c r="I92" s="11">
        <f>SUM(G92:H92)</f>
        <v>0</v>
      </c>
      <c r="J92" s="12">
        <f>ROUND(11.111111*I92+44.4444444,2)</f>
        <v>44.44</v>
      </c>
    </row>
    <row r="93" spans="1:10" x14ac:dyDescent="0.2">
      <c r="A93" s="40" t="s">
        <v>157</v>
      </c>
      <c r="B93" s="29"/>
      <c r="C93" s="39" t="s">
        <v>12</v>
      </c>
    </row>
    <row r="94" spans="1:10" ht="30" customHeight="1" x14ac:dyDescent="0.2">
      <c r="A94" s="33" t="s">
        <v>158</v>
      </c>
      <c r="B94" s="3" t="s">
        <v>159</v>
      </c>
      <c r="C94" s="34"/>
      <c r="G94" s="27">
        <f>IF(ISBLANK(C94),0,-1)</f>
        <v>0</v>
      </c>
      <c r="H94">
        <v>0</v>
      </c>
    </row>
    <row r="95" spans="1:10" ht="16" x14ac:dyDescent="0.2">
      <c r="A95" s="33" t="s">
        <v>160</v>
      </c>
      <c r="B95" s="3" t="s">
        <v>161</v>
      </c>
      <c r="C95" s="34"/>
      <c r="G95" s="27">
        <f>IF(ISBLANK(C95),0,-1)</f>
        <v>0</v>
      </c>
      <c r="H95">
        <v>0</v>
      </c>
    </row>
    <row r="96" spans="1:10" ht="32" x14ac:dyDescent="0.2">
      <c r="A96" s="35" t="s">
        <v>162</v>
      </c>
      <c r="B96" s="3" t="s">
        <v>163</v>
      </c>
      <c r="C96" s="34"/>
      <c r="G96">
        <v>0</v>
      </c>
      <c r="H96" s="27">
        <f>IF(ISBLANK(C96),0,1)</f>
        <v>0</v>
      </c>
    </row>
    <row r="97" spans="1:10" ht="16" x14ac:dyDescent="0.2">
      <c r="A97" s="35" t="s">
        <v>164</v>
      </c>
      <c r="B97" s="3" t="s">
        <v>165</v>
      </c>
      <c r="C97" s="34"/>
      <c r="G97">
        <v>0</v>
      </c>
      <c r="H97" s="27">
        <f>IF(ISBLANK(C97),0,1)</f>
        <v>0</v>
      </c>
    </row>
    <row r="98" spans="1:10" ht="33" thickBot="1" x14ac:dyDescent="0.25">
      <c r="A98" s="36" t="s">
        <v>166</v>
      </c>
      <c r="B98" s="37" t="s">
        <v>167</v>
      </c>
      <c r="C98" s="38"/>
      <c r="G98">
        <v>0</v>
      </c>
      <c r="H98" s="27">
        <f>IF(ISBLANK(C98),0,1)</f>
        <v>0</v>
      </c>
    </row>
    <row r="99" spans="1:10" ht="16" thickBot="1" x14ac:dyDescent="0.25">
      <c r="G99">
        <f>SUM(G94:G98)</f>
        <v>0</v>
      </c>
      <c r="H99">
        <f>SUM(H94:H98)</f>
        <v>0</v>
      </c>
      <c r="I99" s="11">
        <f>SUM(G99:H99)</f>
        <v>0</v>
      </c>
      <c r="J99" s="12">
        <f>20*I99+40</f>
        <v>40</v>
      </c>
    </row>
    <row r="100" spans="1:10" x14ac:dyDescent="0.2">
      <c r="A100" s="40" t="s">
        <v>168</v>
      </c>
      <c r="B100" s="29"/>
      <c r="C100" s="39" t="s">
        <v>12</v>
      </c>
    </row>
    <row r="101" spans="1:10" ht="16" x14ac:dyDescent="0.2">
      <c r="A101" s="33" t="s">
        <v>169</v>
      </c>
      <c r="B101" s="3" t="s">
        <v>211</v>
      </c>
      <c r="C101" s="34"/>
      <c r="G101" s="27">
        <f>IF(ISBLANK(C101),0,-1)</f>
        <v>0</v>
      </c>
      <c r="H101">
        <v>0</v>
      </c>
    </row>
    <row r="102" spans="1:10" ht="16" x14ac:dyDescent="0.2">
      <c r="A102" s="33" t="s">
        <v>170</v>
      </c>
      <c r="B102" s="3" t="s">
        <v>171</v>
      </c>
      <c r="C102" s="34"/>
      <c r="G102" s="27">
        <f>IF(ISBLANK(C102),0,-1)</f>
        <v>0</v>
      </c>
      <c r="H102">
        <v>0</v>
      </c>
    </row>
    <row r="103" spans="1:10" ht="16" x14ac:dyDescent="0.2">
      <c r="A103" s="35" t="s">
        <v>172</v>
      </c>
      <c r="B103" s="3" t="s">
        <v>173</v>
      </c>
      <c r="C103" s="34"/>
      <c r="G103">
        <v>0</v>
      </c>
      <c r="H103" s="27">
        <f>IF(ISBLANK(C103),0,1)</f>
        <v>0</v>
      </c>
    </row>
    <row r="104" spans="1:10" ht="16" x14ac:dyDescent="0.2">
      <c r="A104" s="35" t="s">
        <v>174</v>
      </c>
      <c r="B104" s="3" t="s">
        <v>175</v>
      </c>
      <c r="C104" s="34"/>
      <c r="G104">
        <v>0</v>
      </c>
      <c r="H104" s="27">
        <f>IF(ISBLANK(C104),0,1)</f>
        <v>0</v>
      </c>
    </row>
    <row r="105" spans="1:10" ht="17" thickBot="1" x14ac:dyDescent="0.25">
      <c r="A105" s="36" t="s">
        <v>176</v>
      </c>
      <c r="B105" s="37" t="s">
        <v>177</v>
      </c>
      <c r="C105" s="38"/>
      <c r="G105">
        <v>0</v>
      </c>
      <c r="H105" s="27">
        <f>IF(ISBLANK(C105),0,1)</f>
        <v>0</v>
      </c>
    </row>
    <row r="106" spans="1:10" ht="16" thickBot="1" x14ac:dyDescent="0.25">
      <c r="G106">
        <f>SUM(G101:G105)</f>
        <v>0</v>
      </c>
      <c r="H106">
        <f>SUM(H101:H105)</f>
        <v>0</v>
      </c>
      <c r="I106" s="11">
        <f>SUM(G106:H106)</f>
        <v>0</v>
      </c>
      <c r="J106" s="12">
        <f>20*I106+40</f>
        <v>40</v>
      </c>
    </row>
    <row r="107" spans="1:10" x14ac:dyDescent="0.2">
      <c r="A107" s="40" t="s">
        <v>178</v>
      </c>
      <c r="B107" s="29"/>
      <c r="C107" s="39" t="s">
        <v>12</v>
      </c>
    </row>
    <row r="108" spans="1:10" ht="16" x14ac:dyDescent="0.2">
      <c r="A108" s="33" t="s">
        <v>15</v>
      </c>
      <c r="B108" s="3" t="s">
        <v>212</v>
      </c>
      <c r="C108" s="34"/>
      <c r="G108" s="27">
        <f>IF(ISBLANK(C108),0,-1)</f>
        <v>0</v>
      </c>
      <c r="H108">
        <v>0</v>
      </c>
    </row>
    <row r="109" spans="1:10" ht="16" x14ac:dyDescent="0.2">
      <c r="A109" s="33" t="s">
        <v>17</v>
      </c>
      <c r="B109" s="3" t="s">
        <v>213</v>
      </c>
      <c r="C109" s="34"/>
      <c r="G109" s="27">
        <f t="shared" ref="G109:G115" si="7">IF(ISBLANK(C109),0,-1)</f>
        <v>0</v>
      </c>
      <c r="H109">
        <v>0</v>
      </c>
    </row>
    <row r="110" spans="1:10" ht="16" x14ac:dyDescent="0.2">
      <c r="A110" s="33" t="s">
        <v>19</v>
      </c>
      <c r="B110" s="3" t="s">
        <v>179</v>
      </c>
      <c r="C110" s="34"/>
      <c r="G110" s="27">
        <f t="shared" si="7"/>
        <v>0</v>
      </c>
      <c r="H110">
        <v>0</v>
      </c>
    </row>
    <row r="111" spans="1:10" ht="16" x14ac:dyDescent="0.2">
      <c r="A111" s="33" t="s">
        <v>21</v>
      </c>
      <c r="B111" s="3" t="s">
        <v>180</v>
      </c>
      <c r="C111" s="34"/>
      <c r="G111" s="27">
        <f t="shared" si="7"/>
        <v>0</v>
      </c>
      <c r="H111">
        <v>0</v>
      </c>
    </row>
    <row r="112" spans="1:10" ht="16" x14ac:dyDescent="0.2">
      <c r="A112" s="33" t="s">
        <v>23</v>
      </c>
      <c r="B112" s="3" t="s">
        <v>181</v>
      </c>
      <c r="C112" s="34"/>
      <c r="G112" s="27">
        <f t="shared" si="7"/>
        <v>0</v>
      </c>
      <c r="H112">
        <v>0</v>
      </c>
    </row>
    <row r="113" spans="1:10" ht="16" x14ac:dyDescent="0.2">
      <c r="A113" s="33" t="s">
        <v>25</v>
      </c>
      <c r="B113" s="3" t="s">
        <v>182</v>
      </c>
      <c r="C113" s="34"/>
      <c r="G113" s="27">
        <f t="shared" si="7"/>
        <v>0</v>
      </c>
      <c r="H113">
        <v>0</v>
      </c>
    </row>
    <row r="114" spans="1:10" ht="16" x14ac:dyDescent="0.2">
      <c r="A114" s="33" t="s">
        <v>27</v>
      </c>
      <c r="B114" s="3" t="s">
        <v>183</v>
      </c>
      <c r="C114" s="34"/>
      <c r="G114" s="27">
        <f t="shared" si="7"/>
        <v>0</v>
      </c>
      <c r="H114">
        <v>0</v>
      </c>
    </row>
    <row r="115" spans="1:10" ht="16" x14ac:dyDescent="0.2">
      <c r="A115" s="33" t="s">
        <v>184</v>
      </c>
      <c r="B115" s="3" t="s">
        <v>185</v>
      </c>
      <c r="C115" s="34"/>
      <c r="G115" s="27">
        <f t="shared" si="7"/>
        <v>0</v>
      </c>
      <c r="H115">
        <v>0</v>
      </c>
    </row>
    <row r="116" spans="1:10" ht="16" x14ac:dyDescent="0.2">
      <c r="A116" s="33" t="s">
        <v>186</v>
      </c>
      <c r="B116" s="3" t="s">
        <v>187</v>
      </c>
      <c r="C116" s="34"/>
      <c r="G116">
        <v>0</v>
      </c>
      <c r="H116" s="27">
        <f>IF(ISBLANK(C116),0,1)</f>
        <v>0</v>
      </c>
    </row>
    <row r="117" spans="1:10" ht="16" x14ac:dyDescent="0.2">
      <c r="A117" s="33" t="s">
        <v>188</v>
      </c>
      <c r="B117" s="3" t="s">
        <v>189</v>
      </c>
      <c r="C117" s="34"/>
      <c r="G117">
        <v>0</v>
      </c>
      <c r="H117" s="27">
        <f>IF(ISBLANK(C117),0,1)</f>
        <v>0</v>
      </c>
    </row>
    <row r="118" spans="1:10" ht="16" x14ac:dyDescent="0.2">
      <c r="A118" s="33" t="s">
        <v>190</v>
      </c>
      <c r="B118" s="3" t="s">
        <v>191</v>
      </c>
      <c r="C118" s="34"/>
      <c r="G118">
        <v>0</v>
      </c>
      <c r="H118" s="27">
        <f>IF(ISBLANK(C118),0,1)</f>
        <v>0</v>
      </c>
    </row>
    <row r="119" spans="1:10" ht="33" thickBot="1" x14ac:dyDescent="0.25">
      <c r="A119" s="41" t="s">
        <v>192</v>
      </c>
      <c r="B119" s="37" t="s">
        <v>193</v>
      </c>
      <c r="C119" s="38"/>
      <c r="G119">
        <v>0</v>
      </c>
      <c r="H119" s="27">
        <f>IF(ISBLANK(C119),0,1)</f>
        <v>0</v>
      </c>
    </row>
    <row r="120" spans="1:10" x14ac:dyDescent="0.2">
      <c r="G120">
        <f>SUM(G108:G119)</f>
        <v>0</v>
      </c>
      <c r="H120">
        <f>SUM(H116:H119)</f>
        <v>0</v>
      </c>
      <c r="I120" s="11">
        <f>SUM(G120:H120)</f>
        <v>0</v>
      </c>
      <c r="J120" s="12">
        <f>ROUND(8.3333333*I120+66.6666666,2)</f>
        <v>66.67</v>
      </c>
    </row>
    <row r="121" spans="1:10" x14ac:dyDescent="0.2">
      <c r="B121" s="3"/>
    </row>
    <row r="122" spans="1:10" x14ac:dyDescent="0.2">
      <c r="B122" s="3"/>
    </row>
  </sheetData>
  <phoneticPr fontId="4" type="noConversion"/>
  <pageMargins left="0.7" right="0.7" top="0.75" bottom="0.75" header="0.3" footer="0.3"/>
  <pageSetup paperSize="8" fitToWidth="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1D89C-B252-419A-9E66-DE356E0B2154}">
  <sheetPr>
    <tabColor rgb="FF92D050"/>
  </sheetPr>
  <dimension ref="C7:D11"/>
  <sheetViews>
    <sheetView showGridLines="0" zoomScale="145" zoomScaleNormal="145" workbookViewId="0">
      <selection activeCell="D10" sqref="D10"/>
    </sheetView>
  </sheetViews>
  <sheetFormatPr baseColWidth="10" defaultRowHeight="15" x14ac:dyDescent="0.2"/>
  <sheetData>
    <row r="7" spans="3:4" x14ac:dyDescent="0.2">
      <c r="C7" t="s">
        <v>221</v>
      </c>
    </row>
    <row r="9" spans="3:4" x14ac:dyDescent="0.2">
      <c r="D9" s="5" t="s">
        <v>220</v>
      </c>
    </row>
    <row r="10" spans="3:4" x14ac:dyDescent="0.2">
      <c r="C10" s="5" t="s">
        <v>218</v>
      </c>
      <c r="D10" s="44"/>
    </row>
    <row r="11" spans="3:4" x14ac:dyDescent="0.2">
      <c r="C11" s="5" t="s">
        <v>219</v>
      </c>
      <c r="D11" s="44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62A17-50FE-4B98-B2FA-24673340411B}">
  <sheetPr codeName="Hoja4"/>
  <dimension ref="B3:P21"/>
  <sheetViews>
    <sheetView showGridLines="0" zoomScale="85" zoomScaleNormal="85" workbookViewId="0">
      <selection activeCell="A4" sqref="A4"/>
    </sheetView>
  </sheetViews>
  <sheetFormatPr baseColWidth="10" defaultColWidth="11.5" defaultRowHeight="15" x14ac:dyDescent="0.2"/>
  <cols>
    <col min="2" max="4" width="33.5" customWidth="1"/>
    <col min="5" max="5" width="24" customWidth="1"/>
  </cols>
  <sheetData>
    <row r="3" spans="2:4" x14ac:dyDescent="0.2">
      <c r="B3" s="48" t="s">
        <v>194</v>
      </c>
      <c r="C3" s="49"/>
      <c r="D3" s="50"/>
    </row>
    <row r="4" spans="2:4" ht="69" customHeight="1" x14ac:dyDescent="0.2">
      <c r="B4" s="24"/>
      <c r="C4" s="23">
        <f>IF(ISBLANK('Paso 3 Visualizar'!D10),0,'Paso 2 Preguntas'!J49)</f>
        <v>0</v>
      </c>
      <c r="D4" s="25"/>
    </row>
    <row r="5" spans="2:4" ht="17.25" customHeight="1" x14ac:dyDescent="0.2"/>
    <row r="6" spans="2:4" ht="17.25" customHeight="1" x14ac:dyDescent="0.2">
      <c r="B6" s="17" t="s">
        <v>11</v>
      </c>
      <c r="C6" s="17" t="s">
        <v>195</v>
      </c>
      <c r="D6" s="17" t="s">
        <v>196</v>
      </c>
    </row>
    <row r="7" spans="2:4" ht="69" customHeight="1" thickBot="1" x14ac:dyDescent="0.25">
      <c r="B7" s="13">
        <f>IF(ISBLANK('Paso 3 Visualizar'!D10),0,'Paso 2 Preguntas'!J14)</f>
        <v>0</v>
      </c>
      <c r="C7" s="13">
        <f>IF(ISBLANK('Paso 3 Visualizar'!D10),0,'Paso 2 Preguntas'!J25)</f>
        <v>0</v>
      </c>
      <c r="D7" s="13">
        <f>IF(ISBLANK('Paso 3 Visualizar'!D10),0,'Paso 2 Preguntas'!J38)</f>
        <v>0</v>
      </c>
    </row>
    <row r="8" spans="2:4" ht="17.25" customHeight="1" x14ac:dyDescent="0.2">
      <c r="B8" s="18" t="s">
        <v>106</v>
      </c>
      <c r="C8" s="19" t="s">
        <v>197</v>
      </c>
      <c r="D8" s="20" t="s">
        <v>126</v>
      </c>
    </row>
    <row r="9" spans="2:4" ht="69" customHeight="1" thickBot="1" x14ac:dyDescent="0.25">
      <c r="B9" s="14">
        <f>IF(ISBLANK('Paso 3 Visualizar'!D10),0,'Paso 2 Preguntas'!J73)</f>
        <v>0</v>
      </c>
      <c r="C9" s="16">
        <f>IF(ISBLANK('Paso 3 Visualizar'!D10),0,'Paso 2 Preguntas'!J61)</f>
        <v>0</v>
      </c>
      <c r="D9" s="15">
        <f>IF(ISBLANK('Paso 3 Visualizar'!D10),0,'Paso 2 Preguntas'!J81)</f>
        <v>0</v>
      </c>
    </row>
    <row r="10" spans="2:4" ht="17.25" customHeight="1" x14ac:dyDescent="0.2">
      <c r="B10" s="17" t="s">
        <v>198</v>
      </c>
      <c r="C10" s="21" t="s">
        <v>157</v>
      </c>
      <c r="D10" s="17" t="s">
        <v>168</v>
      </c>
    </row>
    <row r="11" spans="2:4" ht="69" customHeight="1" x14ac:dyDescent="0.2">
      <c r="B11" s="13">
        <f>IF(ISBLANK('Paso 3 Visualizar'!D10),0,'Paso 2 Preguntas'!J92)</f>
        <v>0</v>
      </c>
      <c r="C11" s="13">
        <f>IF(ISBLANK('Paso 3 Visualizar'!D10),0,'Paso 2 Preguntas'!J99)</f>
        <v>0</v>
      </c>
      <c r="D11" s="13">
        <f>IF(ISBLANK('Paso 3 Visualizar'!D10),0,'Paso 2 Preguntas'!J106)</f>
        <v>0</v>
      </c>
    </row>
    <row r="12" spans="2:4" ht="18" customHeight="1" x14ac:dyDescent="0.2"/>
    <row r="13" spans="2:4" ht="18" customHeight="1" x14ac:dyDescent="0.2">
      <c r="B13" s="48" t="s">
        <v>199</v>
      </c>
      <c r="C13" s="49"/>
      <c r="D13" s="50"/>
    </row>
    <row r="14" spans="2:4" ht="69" customHeight="1" x14ac:dyDescent="0.2">
      <c r="B14" s="24"/>
      <c r="C14" s="23">
        <f>IF(ISBLANK('Paso 3 Visualizar'!D10),0,'Paso 2 Preguntas'!J120)</f>
        <v>0</v>
      </c>
      <c r="D14" s="25"/>
    </row>
    <row r="21" spans="16:16" x14ac:dyDescent="0.2">
      <c r="P21" t="s">
        <v>200</v>
      </c>
    </row>
  </sheetData>
  <sheetProtection algorithmName="SHA-512" hashValue="BEtkTwszufH5tvXgmrOVQna4Yv+f07CdZxJmzLdBHKOfgLohsAbhBLvNYH9ow8IumjEAnBCL0Ocjfu57rA//2A==" saltValue="xxgFtaleMk9yNCODe6jCQg==" spinCount="100000" sheet="1" formatCells="0" formatColumns="0" formatRows="0" insertColumns="0" insertRows="0" insertHyperlinks="0" deleteColumns="0" deleteRows="0" sort="0" autoFilter="0" pivotTables="0"/>
  <mergeCells count="2">
    <mergeCell ref="B13:D13"/>
    <mergeCell ref="B3:D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7380D-8684-4D14-AB28-9905ED59B840}">
  <sheetPr codeName="Hoja5"/>
  <dimension ref="C2:E15"/>
  <sheetViews>
    <sheetView showGridLines="0" workbookViewId="0">
      <selection activeCell="J34" sqref="J34"/>
    </sheetView>
  </sheetViews>
  <sheetFormatPr baseColWidth="10" defaultColWidth="11.5" defaultRowHeight="15" x14ac:dyDescent="0.2"/>
  <cols>
    <col min="3" max="3" width="29.1640625" customWidth="1"/>
  </cols>
  <sheetData>
    <row r="2" spans="3:5" x14ac:dyDescent="0.2">
      <c r="D2" t="s">
        <v>201</v>
      </c>
      <c r="E2" t="s">
        <v>202</v>
      </c>
    </row>
    <row r="3" spans="3:5" x14ac:dyDescent="0.2">
      <c r="C3" t="s">
        <v>199</v>
      </c>
      <c r="D3" s="22">
        <f>'Paso 4 Resultado 1'!C14</f>
        <v>0</v>
      </c>
      <c r="E3" s="22">
        <f>100-D3</f>
        <v>100</v>
      </c>
    </row>
    <row r="4" spans="3:5" x14ac:dyDescent="0.2">
      <c r="E4" s="22"/>
    </row>
    <row r="5" spans="3:5" x14ac:dyDescent="0.2">
      <c r="C5" t="s">
        <v>168</v>
      </c>
      <c r="D5" s="22">
        <f>'Paso 4 Resultado 1'!D11</f>
        <v>0</v>
      </c>
      <c r="E5" s="22">
        <f t="shared" ref="E5:E13" si="0">100-D5</f>
        <v>100</v>
      </c>
    </row>
    <row r="6" spans="3:5" x14ac:dyDescent="0.2">
      <c r="C6" t="s">
        <v>157</v>
      </c>
      <c r="D6" s="22">
        <f>'Paso 4 Resultado 1'!C11</f>
        <v>0</v>
      </c>
      <c r="E6" s="22">
        <f t="shared" si="0"/>
        <v>100</v>
      </c>
    </row>
    <row r="7" spans="3:5" x14ac:dyDescent="0.2">
      <c r="C7" t="s">
        <v>198</v>
      </c>
      <c r="D7" s="22">
        <f>'Paso 4 Resultado 1'!B11</f>
        <v>0</v>
      </c>
      <c r="E7" s="22">
        <f t="shared" si="0"/>
        <v>100</v>
      </c>
    </row>
    <row r="8" spans="3:5" x14ac:dyDescent="0.2">
      <c r="C8" t="s">
        <v>106</v>
      </c>
      <c r="D8" s="22">
        <f>'Paso 4 Resultado 1'!B9</f>
        <v>0</v>
      </c>
      <c r="E8" s="22">
        <f t="shared" si="0"/>
        <v>100</v>
      </c>
    </row>
    <row r="9" spans="3:5" x14ac:dyDescent="0.2">
      <c r="C9" t="s">
        <v>197</v>
      </c>
      <c r="D9" s="22">
        <f>'Paso 4 Resultado 1'!C9</f>
        <v>0</v>
      </c>
      <c r="E9" s="22">
        <f t="shared" si="0"/>
        <v>100</v>
      </c>
    </row>
    <row r="10" spans="3:5" x14ac:dyDescent="0.2">
      <c r="C10" t="s">
        <v>126</v>
      </c>
      <c r="D10" s="22">
        <f>'Paso 4 Resultado 1'!D9</f>
        <v>0</v>
      </c>
      <c r="E10" s="22">
        <f t="shared" si="0"/>
        <v>100</v>
      </c>
    </row>
    <row r="11" spans="3:5" x14ac:dyDescent="0.2">
      <c r="C11" t="s">
        <v>196</v>
      </c>
      <c r="D11" s="22">
        <f>'Paso 4 Resultado 1'!D7</f>
        <v>0</v>
      </c>
      <c r="E11" s="22">
        <f t="shared" si="0"/>
        <v>100</v>
      </c>
    </row>
    <row r="12" spans="3:5" x14ac:dyDescent="0.2">
      <c r="C12" t="s">
        <v>195</v>
      </c>
      <c r="D12" s="22">
        <f>'Paso 4 Resultado 1'!C7</f>
        <v>0</v>
      </c>
      <c r="E12" s="22">
        <f t="shared" si="0"/>
        <v>100</v>
      </c>
    </row>
    <row r="13" spans="3:5" x14ac:dyDescent="0.2">
      <c r="C13" t="s">
        <v>11</v>
      </c>
      <c r="D13" s="22">
        <f>'Paso 4 Resultado 1'!B7</f>
        <v>0</v>
      </c>
      <c r="E13" s="22">
        <f t="shared" si="0"/>
        <v>100</v>
      </c>
    </row>
    <row r="14" spans="3:5" x14ac:dyDescent="0.2">
      <c r="E14" s="22"/>
    </row>
    <row r="15" spans="3:5" x14ac:dyDescent="0.2">
      <c r="C15" t="s">
        <v>194</v>
      </c>
      <c r="D15" s="22">
        <f>'Paso 4 Resultado 1'!C4</f>
        <v>0</v>
      </c>
      <c r="E15" s="22">
        <f>100-D15</f>
        <v>100</v>
      </c>
    </row>
  </sheetData>
  <sheetProtection algorithmName="SHA-512" hashValue="0sQBCKthsVoiFmKu6U+tUwrBhh97b+QOhDF0s5ryklaZKOwED3YafUkBT/mqRJnDOOm/oOY4iT0TVMCdKN3NdQ==" saltValue="Hg4S4P6ibjoacvNDBgSNm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Marco Teórico</vt:lpstr>
      <vt:lpstr>Paso 1 Cómo Rellenar</vt:lpstr>
      <vt:lpstr>Paso 2 Preguntas</vt:lpstr>
      <vt:lpstr>Paso 3 Visualizar</vt:lpstr>
      <vt:lpstr>Paso 4 Resultado 1</vt:lpstr>
      <vt:lpstr>Paso 4 Resultado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Unai Elorza</dc:creator>
  <cp:keywords/>
  <dc:description/>
  <cp:lastModifiedBy>Arteman O</cp:lastModifiedBy>
  <cp:revision/>
  <dcterms:created xsi:type="dcterms:W3CDTF">2022-11-27T17:07:25Z</dcterms:created>
  <dcterms:modified xsi:type="dcterms:W3CDTF">2024-03-19T14:31:45Z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3082	3082</vt:lpwstr>
  </property>
</Properties>
</file>